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ouveau dossier (2)\"/>
    </mc:Choice>
  </mc:AlternateContent>
  <bookViews>
    <workbookView xWindow="0" yWindow="0" windowWidth="23385" windowHeight="11985"/>
  </bookViews>
  <sheets>
    <sheet name="Feuil1" sheetId="5" r:id="rId1"/>
    <sheet name="Lot n° 2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'Lot n° 2'!$1:$3</definedName>
    <definedName name="INDICELOT">Paramètres!$C$17</definedName>
    <definedName name="NUMDOSSIER">Paramètres!$C$7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Paramètres!$C$3:$J$3</definedName>
    <definedName name="TITREDOSSIER">Paramètres!$C$5:$J$5</definedName>
    <definedName name="TITRELOT">Paramètres!$C$11:$J$11</definedName>
    <definedName name="_xlnm.Print_Area" localSheetId="1">'Lot n° 2'!$B$2:$M$243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7" i="2" l="1"/>
  <c r="M213" i="2"/>
  <c r="M209" i="2"/>
  <c r="M204" i="2"/>
  <c r="M187" i="2"/>
  <c r="M176" i="2"/>
  <c r="M172" i="2"/>
  <c r="M168" i="2"/>
  <c r="M164" i="2"/>
  <c r="M159" i="2"/>
  <c r="M155" i="2"/>
  <c r="M151" i="2"/>
  <c r="M147" i="2"/>
  <c r="M140" i="2"/>
  <c r="M129" i="2"/>
  <c r="M125" i="2"/>
  <c r="M121" i="2"/>
  <c r="M117" i="2"/>
  <c r="M113" i="2"/>
  <c r="M109" i="2"/>
  <c r="M105" i="2"/>
  <c r="M96" i="2"/>
  <c r="M91" i="2"/>
  <c r="M86" i="2"/>
  <c r="M77" i="2"/>
  <c r="M73" i="2"/>
  <c r="M69" i="2"/>
  <c r="M63" i="2"/>
  <c r="M59" i="2"/>
  <c r="M51" i="2"/>
  <c r="M46" i="2"/>
  <c r="M37" i="2"/>
  <c r="M19" i="2" l="1"/>
  <c r="M12" i="2" l="1"/>
  <c r="AE97" i="3" l="1"/>
  <c r="AD97" i="3"/>
  <c r="AC97" i="3"/>
  <c r="AB97" i="3"/>
  <c r="AA97" i="3"/>
  <c r="C21" i="3"/>
  <c r="AE8" i="3"/>
  <c r="AD8" i="3"/>
  <c r="AC8" i="3"/>
  <c r="AB8" i="3"/>
  <c r="AA8" i="3"/>
  <c r="H230" i="2"/>
  <c r="H227" i="2" l="1"/>
  <c r="H241" i="2"/>
  <c r="H180" i="2"/>
  <c r="H231" i="2"/>
  <c r="H235" i="2"/>
  <c r="H133" i="2"/>
  <c r="H222" i="2"/>
  <c r="H134" i="2"/>
  <c r="H181" i="2"/>
  <c r="H23" i="2"/>
  <c r="H228" i="2"/>
  <c r="H24" i="2"/>
  <c r="H191" i="2"/>
  <c r="H229" i="2"/>
  <c r="H192" i="2"/>
  <c r="H221" i="2"/>
  <c r="H182" i="2" l="1"/>
  <c r="AC1" i="3"/>
  <c r="AC3" i="3" s="1"/>
  <c r="H240" i="2"/>
  <c r="H242" i="2" s="1"/>
  <c r="AD1" i="3"/>
  <c r="AD37" i="3" s="1"/>
  <c r="H25" i="2"/>
  <c r="H234" i="2"/>
  <c r="H236" i="2" s="1"/>
  <c r="AB1" i="3" s="1"/>
  <c r="AB3" i="3" s="1"/>
  <c r="H135" i="2"/>
  <c r="AA1" i="3"/>
  <c r="H223" i="2"/>
  <c r="AE1" i="3"/>
  <c r="AE3" i="3" s="1"/>
  <c r="H193" i="2"/>
  <c r="AC37" i="3" l="1"/>
  <c r="AB37" i="3"/>
  <c r="AD3" i="3"/>
  <c r="AD4" i="3" s="1"/>
  <c r="AD32" i="3" s="1"/>
  <c r="AE37" i="3"/>
  <c r="AE4" i="3"/>
  <c r="AE5" i="3" s="1"/>
  <c r="AA3" i="3"/>
  <c r="AA37" i="3"/>
  <c r="AB12" i="3"/>
  <c r="AB42" i="3"/>
  <c r="AB27" i="3"/>
  <c r="AC12" i="3"/>
  <c r="AC13" i="3" s="1"/>
  <c r="AC42" i="3"/>
  <c r="AC27" i="3"/>
  <c r="AC4" i="3"/>
  <c r="AB4" i="3"/>
  <c r="AB5" i="3" s="1"/>
  <c r="AE42" i="3"/>
  <c r="AE27" i="3"/>
  <c r="AE12" i="3"/>
  <c r="AC7" i="3" l="1"/>
  <c r="AD27" i="3"/>
  <c r="AE15" i="3"/>
  <c r="AE9" i="3" s="1"/>
  <c r="AE47" i="3" s="1"/>
  <c r="AE32" i="3"/>
  <c r="AD12" i="3"/>
  <c r="AD13" i="3" s="1"/>
  <c r="AD42" i="3"/>
  <c r="AD5" i="3"/>
  <c r="AD6" i="3" s="1"/>
  <c r="AD38" i="3" s="1"/>
  <c r="AD15" i="3"/>
  <c r="AD16" i="3" s="1"/>
  <c r="AE18" i="3"/>
  <c r="AE10" i="3" s="1"/>
  <c r="AE51" i="3" s="1"/>
  <c r="AE34" i="3" s="1"/>
  <c r="AE6" i="3"/>
  <c r="AE11" i="3" s="1"/>
  <c r="AA12" i="3"/>
  <c r="AA7" i="3" s="1"/>
  <c r="AA27" i="3"/>
  <c r="AA4" i="3"/>
  <c r="AB6" i="3"/>
  <c r="AB38" i="3" s="1"/>
  <c r="AE23" i="3"/>
  <c r="AE24" i="3"/>
  <c r="AC93" i="3"/>
  <c r="AC89" i="3" s="1"/>
  <c r="AB24" i="3"/>
  <c r="AB23" i="3"/>
  <c r="AE7" i="3"/>
  <c r="AB18" i="3"/>
  <c r="AB10" i="3" s="1"/>
  <c r="AC32" i="3"/>
  <c r="AC15" i="3"/>
  <c r="AC5" i="3"/>
  <c r="AC6" i="3" s="1"/>
  <c r="AB13" i="3"/>
  <c r="AB14" i="3" s="1"/>
  <c r="AE13" i="3"/>
  <c r="AE14" i="3" s="1"/>
  <c r="AC43" i="3"/>
  <c r="AC24" i="3"/>
  <c r="AC23" i="3"/>
  <c r="AB32" i="3"/>
  <c r="AB15" i="3"/>
  <c r="AB16" i="3" s="1"/>
  <c r="AE46" i="3"/>
  <c r="AE29" i="3"/>
  <c r="AE28" i="3"/>
  <c r="AC14" i="3"/>
  <c r="AC73" i="3" s="1"/>
  <c r="AB7" i="3"/>
  <c r="AD18" i="3" l="1"/>
  <c r="AD10" i="3" s="1"/>
  <c r="AD51" i="3" s="1"/>
  <c r="AD34" i="3" s="1"/>
  <c r="AD14" i="3"/>
  <c r="AD73" i="3" s="1"/>
  <c r="AE16" i="3"/>
  <c r="AE17" i="3" s="1"/>
  <c r="AE75" i="3" s="1"/>
  <c r="AE67" i="3" s="1"/>
  <c r="AE59" i="3" s="1"/>
  <c r="AE49" i="3" s="1"/>
  <c r="AE31" i="3" s="1"/>
  <c r="AD24" i="3"/>
  <c r="AE21" i="3"/>
  <c r="AB11" i="3"/>
  <c r="AD23" i="3"/>
  <c r="AE38" i="3"/>
  <c r="AB41" i="3"/>
  <c r="AD21" i="3"/>
  <c r="AD22" i="3" s="1"/>
  <c r="AD41" i="3"/>
  <c r="AD11" i="3"/>
  <c r="AD96" i="3" s="1"/>
  <c r="AD92" i="3" s="1"/>
  <c r="AD7" i="3"/>
  <c r="AD29" i="3"/>
  <c r="AD46" i="3"/>
  <c r="AD28" i="3"/>
  <c r="AD9" i="3"/>
  <c r="AD94" i="3" s="1"/>
  <c r="AE19" i="3"/>
  <c r="AE20" i="3" s="1"/>
  <c r="AE33" i="3"/>
  <c r="AE50" i="3"/>
  <c r="AB19" i="3"/>
  <c r="AB20" i="3" s="1"/>
  <c r="AA43" i="3"/>
  <c r="AC25" i="3"/>
  <c r="AC85" i="3"/>
  <c r="AC80" i="3" s="1"/>
  <c r="AC72" i="3" s="1"/>
  <c r="AC64" i="3" s="1"/>
  <c r="AC56" i="3" s="1"/>
  <c r="AC44" i="3" s="1"/>
  <c r="AB21" i="3"/>
  <c r="AB22" i="3" s="1"/>
  <c r="AA15" i="3"/>
  <c r="AA16" i="3" s="1"/>
  <c r="AA32" i="3"/>
  <c r="AA5" i="3"/>
  <c r="AA13" i="3"/>
  <c r="AE41" i="3"/>
  <c r="AE22" i="3"/>
  <c r="AC65" i="3"/>
  <c r="AC57" i="3" s="1"/>
  <c r="AC45" i="3" s="1"/>
  <c r="AC26" i="3" s="1"/>
  <c r="AA42" i="3"/>
  <c r="AA24" i="3"/>
  <c r="AA23" i="3"/>
  <c r="AE43" i="3"/>
  <c r="AE93" i="3"/>
  <c r="AE89" i="3" s="1"/>
  <c r="AE73" i="3"/>
  <c r="AE65" i="3"/>
  <c r="AE57" i="3" s="1"/>
  <c r="AE45" i="3" s="1"/>
  <c r="AE26" i="3" s="1"/>
  <c r="AC46" i="3"/>
  <c r="AC29" i="3"/>
  <c r="AC28" i="3"/>
  <c r="AB28" i="3"/>
  <c r="AB46" i="3"/>
  <c r="AE95" i="3"/>
  <c r="AE91" i="3"/>
  <c r="AE87" i="3" s="1"/>
  <c r="AE83" i="3" s="1"/>
  <c r="AE76" i="3" s="1"/>
  <c r="AE68" i="3" s="1"/>
  <c r="AE60" i="3" s="1"/>
  <c r="AE52" i="3" s="1"/>
  <c r="AC9" i="3"/>
  <c r="AD50" i="3"/>
  <c r="AB17" i="3"/>
  <c r="AE71" i="3"/>
  <c r="AE63" i="3" s="1"/>
  <c r="AE55" i="3" s="1"/>
  <c r="AE40" i="3" s="1"/>
  <c r="AE96" i="3"/>
  <c r="AE92" i="3" s="1"/>
  <c r="AE79" i="3"/>
  <c r="AB65" i="3"/>
  <c r="AB57" i="3" s="1"/>
  <c r="AB45" i="3" s="1"/>
  <c r="AB26" i="3" s="1"/>
  <c r="AB93" i="3"/>
  <c r="AB89" i="3" s="1"/>
  <c r="AB73" i="3"/>
  <c r="AC18" i="3"/>
  <c r="AC19" i="3" s="1"/>
  <c r="AB43" i="3"/>
  <c r="AB9" i="3"/>
  <c r="AB94" i="3" s="1"/>
  <c r="AB90" i="3" s="1"/>
  <c r="AC16" i="3"/>
  <c r="AC17" i="3" s="1"/>
  <c r="AD90" i="3"/>
  <c r="AD17" i="3"/>
  <c r="AD82" i="3" s="1"/>
  <c r="AB50" i="3"/>
  <c r="AB33" i="3" s="1"/>
  <c r="AE88" i="3"/>
  <c r="AE84" i="3" s="1"/>
  <c r="AC38" i="3"/>
  <c r="AC21" i="3"/>
  <c r="AC11" i="3"/>
  <c r="AC41" i="3"/>
  <c r="AB51" i="3"/>
  <c r="AB34" i="3" s="1"/>
  <c r="AE94" i="3" l="1"/>
  <c r="AE90" i="3" s="1"/>
  <c r="AE86" i="3" s="1"/>
  <c r="AE81" i="3" s="1"/>
  <c r="AE74" i="3" s="1"/>
  <c r="AE66" i="3" s="1"/>
  <c r="AE58" i="3" s="1"/>
  <c r="AE48" i="3" s="1"/>
  <c r="AD19" i="3"/>
  <c r="AD69" i="3" s="1"/>
  <c r="AD61" i="3" s="1"/>
  <c r="AD53" i="3" s="1"/>
  <c r="AD36" i="3" s="1"/>
  <c r="AD33" i="3"/>
  <c r="AD65" i="3"/>
  <c r="AD57" i="3" s="1"/>
  <c r="AD45" i="3" s="1"/>
  <c r="AD26" i="3" s="1"/>
  <c r="AD79" i="3"/>
  <c r="AD71" i="3" s="1"/>
  <c r="AD63" i="3" s="1"/>
  <c r="AD55" i="3" s="1"/>
  <c r="AD40" i="3" s="1"/>
  <c r="AD47" i="3"/>
  <c r="AD43" i="3"/>
  <c r="AD93" i="3"/>
  <c r="AD89" i="3" s="1"/>
  <c r="AD86" i="3"/>
  <c r="AD81" i="3" s="1"/>
  <c r="AD74" i="3" s="1"/>
  <c r="AD66" i="3" s="1"/>
  <c r="AD58" i="3" s="1"/>
  <c r="AD48" i="3" s="1"/>
  <c r="AE25" i="3"/>
  <c r="AE85" i="3"/>
  <c r="AE80" i="3" s="1"/>
  <c r="AE72" i="3" s="1"/>
  <c r="AE64" i="3" s="1"/>
  <c r="AE56" i="3" s="1"/>
  <c r="AE44" i="3" s="1"/>
  <c r="AB77" i="3"/>
  <c r="AB69" i="3" s="1"/>
  <c r="AB61" i="3" s="1"/>
  <c r="AB53" i="3" s="1"/>
  <c r="AB36" i="3" s="1"/>
  <c r="AB96" i="3"/>
  <c r="AB92" i="3" s="1"/>
  <c r="AB88" i="3" s="1"/>
  <c r="AB84" i="3" s="1"/>
  <c r="AB78" i="3" s="1"/>
  <c r="AB70" i="3" s="1"/>
  <c r="AB62" i="3" s="1"/>
  <c r="AB54" i="3" s="1"/>
  <c r="AB39" i="3" s="1"/>
  <c r="AB95" i="3"/>
  <c r="AB91" i="3" s="1"/>
  <c r="AB87" i="3" s="1"/>
  <c r="AB83" i="3" s="1"/>
  <c r="AB79" i="3"/>
  <c r="AB71" i="3" s="1"/>
  <c r="AB63" i="3" s="1"/>
  <c r="AB55" i="3" s="1"/>
  <c r="AB40" i="3" s="1"/>
  <c r="AA17" i="3"/>
  <c r="AA82" i="3" s="1"/>
  <c r="AA75" i="3" s="1"/>
  <c r="AA6" i="3"/>
  <c r="AA18" i="3"/>
  <c r="AC20" i="3"/>
  <c r="AA46" i="3"/>
  <c r="AA28" i="3" s="1"/>
  <c r="AA9" i="3"/>
  <c r="AA94" i="3" s="1"/>
  <c r="AA90" i="3" s="1"/>
  <c r="AA86" i="3" s="1"/>
  <c r="AA81" i="3" s="1"/>
  <c r="AA74" i="3" s="1"/>
  <c r="AA66" i="3" s="1"/>
  <c r="AA14" i="3"/>
  <c r="AA65" i="3" s="1"/>
  <c r="AA57" i="3" s="1"/>
  <c r="AA45" i="3" s="1"/>
  <c r="AA26" i="3" s="1"/>
  <c r="AA93" i="3"/>
  <c r="AA89" i="3" s="1"/>
  <c r="AA85" i="3" s="1"/>
  <c r="AA80" i="3" s="1"/>
  <c r="AA72" i="3" s="1"/>
  <c r="AA64" i="3" s="1"/>
  <c r="AA56" i="3" s="1"/>
  <c r="AA44" i="3" s="1"/>
  <c r="AE78" i="3"/>
  <c r="AE70" i="3" s="1"/>
  <c r="AE62" i="3" s="1"/>
  <c r="AE54" i="3" s="1"/>
  <c r="AE39" i="3"/>
  <c r="AE30" i="3"/>
  <c r="AD39" i="3"/>
  <c r="AD88" i="3"/>
  <c r="AD84" i="3" s="1"/>
  <c r="AD78" i="3" s="1"/>
  <c r="AD70" i="3" s="1"/>
  <c r="AD62" i="3" s="1"/>
  <c r="AD54" i="3" s="1"/>
  <c r="AB25" i="3"/>
  <c r="AB85" i="3"/>
  <c r="AB80" i="3" s="1"/>
  <c r="AB72" i="3" s="1"/>
  <c r="AB64" i="3" s="1"/>
  <c r="AB56" i="3" s="1"/>
  <c r="AB44" i="3" s="1"/>
  <c r="AD75" i="3"/>
  <c r="AD67" i="3" s="1"/>
  <c r="AD59" i="3" s="1"/>
  <c r="AD49" i="3" s="1"/>
  <c r="AD31" i="3" s="1"/>
  <c r="AD30" i="3"/>
  <c r="AD95" i="3"/>
  <c r="AD91" i="3" s="1"/>
  <c r="AD87" i="3" s="1"/>
  <c r="AD83" i="3" s="1"/>
  <c r="AD76" i="3" s="1"/>
  <c r="AD68" i="3" s="1"/>
  <c r="AD60" i="3" s="1"/>
  <c r="AD52" i="3" s="1"/>
  <c r="AD20" i="3"/>
  <c r="AD77" i="3" s="1"/>
  <c r="AC47" i="3"/>
  <c r="AC96" i="3"/>
  <c r="AC92" i="3" s="1"/>
  <c r="AC88" i="3" s="1"/>
  <c r="AC84" i="3" s="1"/>
  <c r="AC78" i="3" s="1"/>
  <c r="AC70" i="3" s="1"/>
  <c r="AC62" i="3" s="1"/>
  <c r="AC54" i="3" s="1"/>
  <c r="AE82" i="3"/>
  <c r="AE77" i="3"/>
  <c r="AE69" i="3" s="1"/>
  <c r="AE61" i="3" s="1"/>
  <c r="AE53" i="3" s="1"/>
  <c r="AE36" i="3" s="1"/>
  <c r="AE35" i="3"/>
  <c r="AB82" i="3"/>
  <c r="AB75" i="3" s="1"/>
  <c r="AB67" i="3" s="1"/>
  <c r="AB59" i="3" s="1"/>
  <c r="AB49" i="3" s="1"/>
  <c r="AB31" i="3" s="1"/>
  <c r="AC94" i="3"/>
  <c r="AC90" i="3" s="1"/>
  <c r="AC30" i="3" s="1"/>
  <c r="AC82" i="3"/>
  <c r="AC75" i="3" s="1"/>
  <c r="AC67" i="3" s="1"/>
  <c r="AC59" i="3" s="1"/>
  <c r="AC49" i="3" s="1"/>
  <c r="AC31" i="3" s="1"/>
  <c r="AC10" i="3"/>
  <c r="AC95" i="3" s="1"/>
  <c r="AC91" i="3" s="1"/>
  <c r="AC69" i="3"/>
  <c r="AC77" i="3"/>
  <c r="AC22" i="3"/>
  <c r="AC79" i="3" s="1"/>
  <c r="AB86" i="3"/>
  <c r="AB81" i="3" s="1"/>
  <c r="AB74" i="3" s="1"/>
  <c r="AB66" i="3" s="1"/>
  <c r="AB58" i="3" s="1"/>
  <c r="AB48" i="3" s="1"/>
  <c r="AB30" i="3" s="1"/>
  <c r="AB47" i="3"/>
  <c r="AB29" i="3" s="1"/>
  <c r="AC50" i="3"/>
  <c r="AC33" i="3" s="1"/>
  <c r="AB76" i="3" l="1"/>
  <c r="AB68" i="3" s="1"/>
  <c r="AB60" i="3" s="1"/>
  <c r="AB52" i="3" s="1"/>
  <c r="AA73" i="3"/>
  <c r="AA67" i="3"/>
  <c r="AA59" i="3" s="1"/>
  <c r="AA49" i="3" s="1"/>
  <c r="AA31" i="3" s="1"/>
  <c r="AD25" i="3"/>
  <c r="AD85" i="3"/>
  <c r="AD80" i="3" s="1"/>
  <c r="AD72" i="3" s="1"/>
  <c r="AD64" i="3" s="1"/>
  <c r="AD56" i="3" s="1"/>
  <c r="AD44" i="3" s="1"/>
  <c r="AD35" i="3"/>
  <c r="AC39" i="3"/>
  <c r="AA58" i="3"/>
  <c r="AA48" i="3" s="1"/>
  <c r="AA30" i="3" s="1"/>
  <c r="AA47" i="3"/>
  <c r="AA29" i="3" s="1"/>
  <c r="AA19" i="3"/>
  <c r="AA10" i="3"/>
  <c r="AA51" i="3" s="1"/>
  <c r="AA34" i="3" s="1"/>
  <c r="AA50" i="3"/>
  <c r="AA33" i="3" s="1"/>
  <c r="AA41" i="3"/>
  <c r="AA38" i="3"/>
  <c r="AA21" i="3"/>
  <c r="AA11" i="3"/>
  <c r="AE98" i="3"/>
  <c r="AE2" i="3" s="1"/>
  <c r="AA25" i="3"/>
  <c r="AC71" i="3"/>
  <c r="AC63" i="3" s="1"/>
  <c r="AC55" i="3" s="1"/>
  <c r="AC40" i="3" s="1"/>
  <c r="AC86" i="3"/>
  <c r="AC81" i="3" s="1"/>
  <c r="AC74" i="3" s="1"/>
  <c r="AC66" i="3" s="1"/>
  <c r="AC58" i="3" s="1"/>
  <c r="AC48" i="3" s="1"/>
  <c r="AC61" i="3"/>
  <c r="AC53" i="3" s="1"/>
  <c r="AC36" i="3" s="1"/>
  <c r="AC87" i="3"/>
  <c r="AC83" i="3" s="1"/>
  <c r="AC51" i="3"/>
  <c r="AC34" i="3" s="1"/>
  <c r="AB35" i="3" l="1"/>
  <c r="AB98" i="3" s="1"/>
  <c r="AB2" i="3" s="1"/>
  <c r="AD98" i="3"/>
  <c r="AD2" i="3" s="1"/>
  <c r="AC76" i="3"/>
  <c r="AC68" i="3" s="1"/>
  <c r="AC60" i="3" s="1"/>
  <c r="AC52" i="3" s="1"/>
  <c r="AC35" i="3" s="1"/>
  <c r="AC98" i="3" s="1"/>
  <c r="AC2" i="3" s="1"/>
  <c r="AA22" i="3"/>
  <c r="AA96" i="3"/>
  <c r="AA92" i="3" s="1"/>
  <c r="AA88" i="3" s="1"/>
  <c r="AA84" i="3" s="1"/>
  <c r="AA78" i="3" s="1"/>
  <c r="AA70" i="3" s="1"/>
  <c r="AA62" i="3" s="1"/>
  <c r="AA54" i="3" s="1"/>
  <c r="AA20" i="3"/>
  <c r="AA77" i="3" s="1"/>
  <c r="AA95" i="3"/>
  <c r="AA91" i="3" s="1"/>
  <c r="AA87" i="3" s="1"/>
  <c r="AA83" i="3" s="1"/>
  <c r="AA76" i="3" s="1"/>
  <c r="AA68" i="3" s="1"/>
  <c r="AA79" i="3" l="1"/>
  <c r="AA71" i="3" s="1"/>
  <c r="AA63" i="3" s="1"/>
  <c r="AA55" i="3" s="1"/>
  <c r="AA40" i="3" s="1"/>
  <c r="AA39" i="3"/>
  <c r="AA69" i="3"/>
  <c r="AA61" i="3" s="1"/>
  <c r="AA53" i="3" s="1"/>
  <c r="AA36" i="3" s="1"/>
  <c r="AA60" i="3"/>
  <c r="AA52" i="3" s="1"/>
  <c r="AA35" i="3" s="1"/>
  <c r="AA98" i="3" l="1"/>
  <c r="AA2" i="3" s="1"/>
</calcChain>
</file>

<file path=xl/sharedStrings.xml><?xml version="1.0" encoding="utf-8"?>
<sst xmlns="http://schemas.openxmlformats.org/spreadsheetml/2006/main" count="434" uniqueCount="210">
  <si>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</si>
  <si>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</si>
  <si>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</si>
  <si>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</si>
  <si>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</si>
  <si>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</si>
  <si>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</si>
  <si>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</si>
  <si>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</si>
  <si>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</si>
  <si>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</si>
  <si>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</si>
  <si>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</si>
  <si>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</si>
  <si>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</si>
  <si>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</si>
  <si>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</si>
  <si>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</si>
  <si>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</si>
  <si>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</si>
  <si>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</si>
  <si>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</si>
  <si>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P.U.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</si>
  <si>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</si>
  <si>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</si>
  <si>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</si>
  <si>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</si>
  <si>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</si>
  <si>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</si>
  <si>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</si>
  <si>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9.M.A</t>
  </si>
  <si>
    <t>9.M.Z</t>
  </si>
  <si>
    <t>9.&amp;</t>
  </si>
  <si>
    <t>(Z)</t>
  </si>
  <si>
    <t>ML</t>
  </si>
  <si>
    <t>9.M.B</t>
  </si>
  <si>
    <t>3.&amp;</t>
  </si>
  <si>
    <t>Total H.T. :</t>
  </si>
  <si>
    <t>Total T.V.A. (20%) :</t>
  </si>
  <si>
    <t>Total T.T.C. :</t>
  </si>
  <si>
    <t>9.T</t>
  </si>
  <si>
    <t>9.M.D</t>
  </si>
  <si>
    <t>9.M.C</t>
  </si>
  <si>
    <t>9.M.E</t>
  </si>
  <si>
    <t>9.M.F</t>
  </si>
  <si>
    <t>9.M.G</t>
  </si>
  <si>
    <t>Travaux de démolition du hangar secondaire</t>
  </si>
  <si>
    <t>Dépose gouttières existantes</t>
  </si>
  <si>
    <t>Dépose descentes eaux pluviales existantes</t>
  </si>
  <si>
    <t>Travaux de rénovation du hangar principal</t>
  </si>
  <si>
    <t>Création d'une extension</t>
  </si>
  <si>
    <t>M3</t>
  </si>
  <si>
    <t>RECAPITULATIF DES CHAPITRES</t>
  </si>
  <si>
    <t>2.1</t>
  </si>
  <si>
    <t>2.1.1</t>
  </si>
  <si>
    <t>2.1.2</t>
  </si>
  <si>
    <t>2.2</t>
  </si>
  <si>
    <t>2.2.1</t>
  </si>
  <si>
    <t>Dépose des menuiseries existantes pour remplacement compris évacuation à la décharge</t>
  </si>
  <si>
    <r>
      <rPr>
        <u/>
        <sz val="8"/>
        <color rgb="FF000000"/>
        <rFont val="Arial"/>
        <family val="2"/>
      </rPr>
      <t>Hangar principal : RDC</t>
    </r>
    <r>
      <rPr>
        <sz val="8"/>
        <color rgb="FF000000"/>
        <rFont val="Arial"/>
        <family val="2"/>
      </rPr>
      <t xml:space="preserve"> </t>
    </r>
  </si>
  <si>
    <r>
      <rPr>
        <u/>
        <sz val="8"/>
        <color rgb="FF000000"/>
        <rFont val="Arial"/>
        <family val="2"/>
      </rPr>
      <t>Hangar principal : 1er étage</t>
    </r>
    <r>
      <rPr>
        <sz val="8"/>
        <color rgb="FF000000"/>
        <rFont val="Arial"/>
        <family val="2"/>
      </rPr>
      <t xml:space="preserve"> </t>
    </r>
  </si>
  <si>
    <t>2.2.2</t>
  </si>
  <si>
    <t>Dépose des barreaudages existants pour remplacement compris évacuation à la décharge</t>
  </si>
  <si>
    <t>2.2.3</t>
  </si>
  <si>
    <t>Fourniture et pose d'un bardage double peau en façade comprenant bac en U, complexe d'isolation, traverses et bardage décoratif</t>
  </si>
  <si>
    <r>
      <rPr>
        <u/>
        <sz val="8"/>
        <color rgb="FF000000"/>
        <rFont val="Arial"/>
        <family val="2"/>
      </rPr>
      <t>NOTA</t>
    </r>
    <r>
      <rPr>
        <sz val="8"/>
        <color rgb="FF000000"/>
        <rFont val="Arial"/>
        <family val="2"/>
      </rPr>
      <t xml:space="preserve"> : ce bardage sera incliné : il comprendra un devers de 50 cm sur les murs goutereaux.</t>
    </r>
  </si>
  <si>
    <t>2.2.4</t>
  </si>
  <si>
    <t>Ossature métallique pour renforts de charpente compris traitement par thermolaquage</t>
  </si>
  <si>
    <t>KG</t>
  </si>
  <si>
    <t>2.2.5</t>
  </si>
  <si>
    <t>Platines et éléments complémentaires de fixation de l'ossature compris traitement par thermolaquage</t>
  </si>
  <si>
    <t>2.2.6</t>
  </si>
  <si>
    <t>Eléments de contreventement compris traitement par thermolaquage</t>
  </si>
  <si>
    <t>2.2.7</t>
  </si>
  <si>
    <t>Fourniture et pose ossature pour inclinaison des bardages à rapporter sur poteaux existants</t>
  </si>
  <si>
    <t>2.2.8</t>
  </si>
  <si>
    <t>Fourniture et pose d'une couverture en panneau sandwich comprenant un isolant de 14 mm</t>
  </si>
  <si>
    <t>2.2.9</t>
  </si>
  <si>
    <t>Fourniture et pose de menuiseries métalliques neuves pré-laquées (vantaux coulissants à rupture de pont thermique) largeur 200</t>
  </si>
  <si>
    <t>2.2.10</t>
  </si>
  <si>
    <t>Fourniture et pose de menuiseries métalliques neuves pré-laquées (ouverture à soufflet) largeur 150 compris ventelles</t>
  </si>
  <si>
    <t>2.2.11</t>
  </si>
  <si>
    <t>Fourniture et pose d'une porte d'entrée métallique pré-laquée</t>
  </si>
  <si>
    <t>2.2.12</t>
  </si>
  <si>
    <t>Fourniture et pose de barreaudages neufs en fer plein carré</t>
  </si>
  <si>
    <t>Unité</t>
  </si>
  <si>
    <t>2.2.13</t>
  </si>
  <si>
    <t>Fourniture et pose d'éléments verticaux d'angles pré-laqués compris ossature et fixations</t>
  </si>
  <si>
    <t>2.2.14</t>
  </si>
  <si>
    <t>2.2.15</t>
  </si>
  <si>
    <t>2.2.16</t>
  </si>
  <si>
    <t>Fourniture et pose des gouttières en acier pré-laqué en harmonisation avec le bardage, compris façonnage, fixations, crochets et raccord avec descentes</t>
  </si>
  <si>
    <t>2.2.17</t>
  </si>
  <si>
    <t>Fourniture et pose descentes eaux pluviales en acier pré-laqué en harmonisation avec le bardage, diamètre 100,  compris fixations, bagues, colliers et raccord avec gouttières</t>
  </si>
  <si>
    <t>2.2.18</t>
  </si>
  <si>
    <t>Réalisation d'un logo métallique pré-laqué en débord de façade</t>
  </si>
  <si>
    <t>2.3</t>
  </si>
  <si>
    <t>2.3.1</t>
  </si>
  <si>
    <t>Fourniture et pose d'un support couverture : pannes en résineux</t>
  </si>
  <si>
    <t>2.3.2</t>
  </si>
  <si>
    <t>2.3.3</t>
  </si>
  <si>
    <t>Fourniture et pose d'une couverture en panneau sandwich compris isolant de 140 mm et solin pour raccord avec bâtiment existant</t>
  </si>
  <si>
    <t>2.3.4</t>
  </si>
  <si>
    <t>Fourniture et pose d'un chéneau en zinc pour évacuation des EP</t>
  </si>
  <si>
    <t>2.3.5</t>
  </si>
  <si>
    <t>Fourniture et pose de blocs-portes métalliques CF 1H compris seuil de rétention de 5 m de hauteur</t>
  </si>
  <si>
    <t>2.3.6</t>
  </si>
  <si>
    <t>Fourniture et pose de blocs-portes métalliques CF 1/2H</t>
  </si>
  <si>
    <t>2.3.7</t>
  </si>
  <si>
    <t>Fourniture et pose de bloc-port métallique tiercée avec hublot CF 1H</t>
  </si>
  <si>
    <t>2.3.8</t>
  </si>
  <si>
    <t>Fourniture et pose d'une porte de garage coulissante métallique pré-laquée 4 vantaux</t>
  </si>
  <si>
    <t>2.3.9</t>
  </si>
  <si>
    <t>Fourniture et pose descentes eaux pluviales en acier pré-laqué en harmonisation avec le bardage, diamètre 100,  compris fixations, bagues, colliers et raccordement sur caniveau</t>
  </si>
  <si>
    <t>2.4</t>
  </si>
  <si>
    <t>Travaux de couverture sur le modulaire existant abritant la salle de pause</t>
  </si>
  <si>
    <t>2.4.1</t>
  </si>
  <si>
    <t>Pose d'un bardage métallique sans isolation compris ossature métallique en acier galvanisé</t>
  </si>
  <si>
    <t>2.5</t>
  </si>
  <si>
    <t>PSE N°1 : Création d'une salle de réunion intérieure au R+1</t>
  </si>
  <si>
    <t>2.5.1</t>
  </si>
  <si>
    <t>Ossature métallique du plancher en R+1 compris traitement thermolaquage</t>
  </si>
  <si>
    <t>2.5.2</t>
  </si>
  <si>
    <t>Solives en résineux pour plancher salle de réunion</t>
  </si>
  <si>
    <t>2.5.3</t>
  </si>
  <si>
    <t>Plancher en contreplaqué épaisseur 34 mm compris fixations sur les solives</t>
  </si>
  <si>
    <t>2.5.4</t>
  </si>
  <si>
    <t xml:space="preserve">Fourniture et pose d'un bloc-porte métallique </t>
  </si>
  <si>
    <t>RECAPITULATIF
Lot n°2 CHARPENTE METALLIQUE - ISOLATION - BARDAGE - MENUISERIES METALLIQUES</t>
  </si>
  <si>
    <t>2.1 - Travaux de démolition du hangar secondaire</t>
  </si>
  <si>
    <t>2.2 - Travaux de rénovation du hangar principal</t>
  </si>
  <si>
    <t>2.3 - Création d'une extension</t>
  </si>
  <si>
    <t>2.4 - Travaux de couverture sur le modulaire existant abritant la salle de pause</t>
  </si>
  <si>
    <t>2.5 - PSE N°1 : Création d'une salle de réunion intérieure au R+1</t>
  </si>
  <si>
    <t>Total du lot CHARPENTE METALLIQUE - ISOLATION - BARDAGE - MENUISERIES METALLIQUES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</si>
  <si>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</si>
  <si>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</si>
  <si>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</si>
  <si>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</si>
  <si>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</si>
  <si>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</si>
  <si>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</si>
  <si>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</si>
  <si>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</si>
  <si>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</si>
  <si>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</si>
  <si>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</si>
  <si>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</si>
  <si>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</si>
  <si>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</si>
  <si>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</si>
  <si>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</si>
  <si>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</si>
  <si>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</si>
  <si>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</si>
  <si>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</si>
  <si>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</si>
  <si>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</si>
  <si>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</si>
  <si>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</si>
  <si>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</si>
  <si>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</si>
  <si>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DQE</t>
  </si>
  <si>
    <t>Héliport Gendarmerie Site Airbus - MONTOIR-DE-BRETAGNE</t>
  </si>
  <si>
    <t>DCE</t>
  </si>
  <si>
    <t>Caserne Richemont</t>
  </si>
  <si>
    <t>44000 NANTES</t>
  </si>
  <si>
    <t>19 bis Rue Mitrie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</si>
  <si>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</si>
  <si>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</si>
  <si>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</si>
  <si>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</si>
  <si>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</si>
  <si>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</si>
  <si>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</si>
  <si>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</si>
  <si>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</si>
  <si>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</si>
  <si>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</si>
  <si>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</si>
  <si>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</si>
  <si>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</si>
  <si>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</si>
  <si>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Montant HT</t>
  </si>
  <si>
    <t>Total H.T. avec PSE :</t>
  </si>
  <si>
    <t>Total T.T.C. avec PSE :</t>
  </si>
  <si>
    <t>LOT N° 2 - CHARPENTE METALLIQUE - ISOLATION - BARDAGE - MENUISERIES METALLIQUES</t>
  </si>
  <si>
    <t>Total H.T. Sans PSE  :</t>
  </si>
  <si>
    <t>Total T.T.C. Sans PSE  :</t>
  </si>
  <si>
    <t>N° CCTP</t>
  </si>
  <si>
    <t>Qté
MOE</t>
  </si>
  <si>
    <t>Qté
Entreprise</t>
  </si>
  <si>
    <t>3.07.01</t>
  </si>
  <si>
    <t>3.07.02</t>
  </si>
  <si>
    <t>3.02.01</t>
  </si>
  <si>
    <t>3.02.02</t>
  </si>
  <si>
    <t>3.05</t>
  </si>
  <si>
    <t>3.03.01</t>
  </si>
  <si>
    <t>3.06.01</t>
  </si>
  <si>
    <t>3.02.05</t>
  </si>
  <si>
    <t>3.02.03</t>
  </si>
  <si>
    <t>3.02.07</t>
  </si>
  <si>
    <t>3.07.03</t>
  </si>
  <si>
    <t>3.07.04</t>
  </si>
  <si>
    <t>3.07.05</t>
  </si>
  <si>
    <t>3.04.01</t>
  </si>
  <si>
    <t>3.02.04</t>
  </si>
  <si>
    <t>3.02.06</t>
  </si>
  <si>
    <t>3.06.02</t>
  </si>
  <si>
    <t>3.04.02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</si>
</sst>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];[Red]\-#,##0.00\ [$€]"/>
    <numFmt numFmtId="165" formatCode="#,##0.000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top" wrapText="1"/>
    </xf>
    <xf numFmtId="3" fontId="10" fillId="0" borderId="9" xfId="0" applyNumberFormat="1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vertical="top" wrapText="1"/>
    </xf>
    <xf numFmtId="10" fontId="3" fillId="0" borderId="0" xfId="0" applyNumberFormat="1" applyFont="1" applyAlignment="1">
      <alignment horizontal="right" vertical="top" wrapText="1"/>
    </xf>
    <xf numFmtId="4" fontId="10" fillId="0" borderId="9" xfId="0" applyNumberFormat="1" applyFont="1" applyBorder="1" applyAlignment="1">
      <alignment horizontal="right" vertical="top" wrapText="1"/>
    </xf>
    <xf numFmtId="165" fontId="10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10" fontId="4" fillId="0" borderId="10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10" fontId="4" fillId="0" borderId="11" xfId="0" applyNumberFormat="1" applyFont="1" applyBorder="1" applyAlignment="1">
      <alignment horizontal="right" vertical="top" wrapText="1"/>
    </xf>
    <xf numFmtId="10" fontId="4" fillId="0" borderId="22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1" xfId="0" applyBorder="1"/>
    <xf numFmtId="0" fontId="1" fillId="0" borderId="11" xfId="0" applyFont="1" applyBorder="1" applyAlignment="1">
      <alignment vertical="top"/>
    </xf>
    <xf numFmtId="0" fontId="0" fillId="0" borderId="22" xfId="0" applyBorder="1"/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2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164" fontId="12" fillId="0" borderId="7" xfId="0" applyNumberFormat="1" applyFont="1" applyBorder="1" applyAlignment="1">
      <alignment horizontal="right" vertical="top" wrapText="1"/>
    </xf>
    <xf numFmtId="164" fontId="12" fillId="0" borderId="8" xfId="0" applyNumberFormat="1" applyFont="1" applyBorder="1" applyAlignment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744633</xdr:colOff>
      <xdr:row>46</xdr:row>
      <xdr:rowOff>161924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316632" cy="8924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7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243"/>
  <sheetViews>
    <sheetView showGridLines="0" showZeros="0" tabSelected="1" view="pageBreakPreview" topLeftCell="B1" zoomScaleNormal="100" zoomScaleSheetLayoutView="100" workbookViewId="0">
      <pane ySplit="3" topLeftCell="A223" activePane="bottomLeft" state="frozen"/>
      <selection pane="bottomLeft"/>
    </sheetView>
  </sheetViews>
  <sheetFormatPr baseColWidth="10" defaultColWidth="9.140625" defaultRowHeight="15" x14ac:dyDescent="0.25"/>
  <cols>
    <col min="1" max="1" width="0" hidden="1" customWidth="1"/>
    <col min="3" max="3" width="4.42578125" customWidth="1"/>
    <col min="4" max="4" width="0" hidden="1" customWidth="1"/>
    <col min="5" max="5" width="42.5703125" customWidth="1"/>
    <col min="6" max="9" width="8.140625" customWidth="1"/>
    <col min="10" max="10" width="0" hidden="1" customWidth="1"/>
    <col min="12" max="12" width="9" customWidth="1"/>
    <col min="13" max="13" width="9.5703125" customWidth="1"/>
    <col min="14" max="14" width="10.7109375" hidden="1" customWidth="1"/>
    <col min="15" max="15" width="0" hidden="1" customWidth="1"/>
    <col min="16" max="16" width="10.7109375" hidden="1" customWidth="1"/>
    <col min="17" max="20" width="0" hidden="1" customWidth="1"/>
    <col min="21" max="71" width="10.7109375" customWidth="1"/>
  </cols>
  <sheetData>
    <row r="1" spans="1:20" ht="22.5" hidden="1" x14ac:dyDescent="0.2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/>
      <c r="L1" s="2" t="s">
        <v>9</v>
      </c>
      <c r="M1" s="2" t="s">
        <v>10</v>
      </c>
      <c r="N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</row>
    <row r="3" spans="1:20" ht="22.5" x14ac:dyDescent="0.25">
      <c r="A3" s="2" t="s">
        <v>17</v>
      </c>
      <c r="B3" s="31" t="s">
        <v>189</v>
      </c>
      <c r="C3" s="3" t="s">
        <v>18</v>
      </c>
      <c r="D3" s="3" t="s">
        <v>19</v>
      </c>
      <c r="E3" s="81" t="s">
        <v>20</v>
      </c>
      <c r="F3" s="81"/>
      <c r="G3" s="81"/>
      <c r="H3" s="3" t="s">
        <v>6</v>
      </c>
      <c r="I3" s="3" t="s">
        <v>190</v>
      </c>
      <c r="J3" s="3" t="s">
        <v>21</v>
      </c>
      <c r="K3" s="3" t="s">
        <v>191</v>
      </c>
      <c r="L3" s="3" t="s">
        <v>22</v>
      </c>
      <c r="M3" s="3" t="s">
        <v>183</v>
      </c>
      <c r="N3" s="3" t="s">
        <v>23</v>
      </c>
      <c r="O3" s="3" t="s">
        <v>24</v>
      </c>
      <c r="P3" s="3" t="s">
        <v>25</v>
      </c>
      <c r="Q3" s="3" t="s">
        <v>26</v>
      </c>
      <c r="R3" s="3" t="s">
        <v>27</v>
      </c>
      <c r="S3" s="3" t="s">
        <v>28</v>
      </c>
      <c r="T3" s="3" t="s">
        <v>29</v>
      </c>
    </row>
    <row r="4" spans="1:20" ht="31.5" customHeight="1" x14ac:dyDescent="0.25">
      <c r="A4" s="2">
        <v>2</v>
      </c>
      <c r="B4" s="12"/>
      <c r="C4" s="32"/>
      <c r="D4" s="4"/>
      <c r="E4" s="80" t="s">
        <v>186</v>
      </c>
      <c r="F4" s="80"/>
      <c r="G4" s="80"/>
      <c r="H4" s="5"/>
      <c r="I4" s="5"/>
      <c r="J4" s="5"/>
      <c r="K4" s="5"/>
      <c r="L4" s="5"/>
      <c r="M4" s="6"/>
      <c r="N4" s="2"/>
    </row>
    <row r="5" spans="1:20" ht="15.75" customHeight="1" x14ac:dyDescent="0.25">
      <c r="A5" s="2">
        <v>3</v>
      </c>
      <c r="B5" s="12"/>
      <c r="C5" s="33" t="s">
        <v>53</v>
      </c>
      <c r="D5" s="7"/>
      <c r="E5" s="77" t="s">
        <v>46</v>
      </c>
      <c r="F5" s="77"/>
      <c r="G5" s="77"/>
      <c r="H5" s="8"/>
      <c r="I5" s="8"/>
      <c r="J5" s="8"/>
      <c r="K5" s="8"/>
      <c r="L5" s="8"/>
      <c r="M5" s="9"/>
      <c r="N5" s="2"/>
    </row>
    <row r="6" spans="1:20" x14ac:dyDescent="0.25">
      <c r="A6" s="2">
        <v>9</v>
      </c>
      <c r="B6" s="12" t="s">
        <v>192</v>
      </c>
      <c r="C6" s="35" t="s">
        <v>54</v>
      </c>
      <c r="D6" s="11"/>
      <c r="E6" s="74" t="s">
        <v>47</v>
      </c>
      <c r="F6" s="75"/>
      <c r="G6" s="75"/>
      <c r="H6" s="75"/>
      <c r="I6" s="75"/>
      <c r="J6" s="75"/>
      <c r="K6" s="75"/>
      <c r="L6" s="75"/>
      <c r="M6" s="12"/>
    </row>
    <row r="7" spans="1:20" hidden="1" x14ac:dyDescent="0.25">
      <c r="A7" s="2" t="s">
        <v>42</v>
      </c>
      <c r="B7" s="12"/>
    </row>
    <row r="8" spans="1:20" hidden="1" x14ac:dyDescent="0.25">
      <c r="A8" s="2" t="s">
        <v>41</v>
      </c>
      <c r="B8" s="12"/>
    </row>
    <row r="9" spans="1:20" hidden="1" x14ac:dyDescent="0.25">
      <c r="A9" s="2" t="s">
        <v>43</v>
      </c>
      <c r="B9" s="12"/>
    </row>
    <row r="10" spans="1:20" hidden="1" x14ac:dyDescent="0.25">
      <c r="A10" s="2" t="s">
        <v>44</v>
      </c>
      <c r="B10" s="12"/>
    </row>
    <row r="11" spans="1:20" hidden="1" x14ac:dyDescent="0.25">
      <c r="A11" s="2" t="s">
        <v>31</v>
      </c>
      <c r="B11" s="12"/>
    </row>
    <row r="12" spans="1:20" x14ac:dyDescent="0.25">
      <c r="A12" s="2" t="s">
        <v>32</v>
      </c>
      <c r="B12" s="12"/>
      <c r="C12" s="33"/>
      <c r="D12" s="12"/>
      <c r="E12" s="76"/>
      <c r="F12" s="76"/>
      <c r="G12" s="76"/>
      <c r="H12" s="13" t="s">
        <v>34</v>
      </c>
      <c r="I12" s="17">
        <v>45.3</v>
      </c>
      <c r="J12" s="17"/>
      <c r="K12" s="17"/>
      <c r="L12" s="15"/>
      <c r="M12" s="15">
        <f>ROUND(K12*L12,2)</f>
        <v>0</v>
      </c>
      <c r="N12" s="2"/>
      <c r="P12" s="16">
        <v>0.2</v>
      </c>
      <c r="T12" s="2">
        <v>1032</v>
      </c>
    </row>
    <row r="13" spans="1:20" x14ac:dyDescent="0.25">
      <c r="A13" s="2">
        <v>9</v>
      </c>
      <c r="B13" s="12" t="s">
        <v>193</v>
      </c>
      <c r="C13" s="35" t="s">
        <v>55</v>
      </c>
      <c r="D13" s="11"/>
      <c r="E13" s="74" t="s">
        <v>48</v>
      </c>
      <c r="F13" s="75"/>
      <c r="G13" s="75"/>
      <c r="H13" s="75"/>
      <c r="I13" s="75"/>
      <c r="J13" s="75"/>
      <c r="K13" s="75"/>
      <c r="L13" s="75"/>
      <c r="M13" s="12"/>
    </row>
    <row r="14" spans="1:20" hidden="1" x14ac:dyDescent="0.25">
      <c r="A14" s="2" t="s">
        <v>41</v>
      </c>
      <c r="B14" s="12"/>
    </row>
    <row r="15" spans="1:20" hidden="1" x14ac:dyDescent="0.25">
      <c r="A15" s="2" t="s">
        <v>43</v>
      </c>
      <c r="B15" s="12"/>
    </row>
    <row r="16" spans="1:20" hidden="1" x14ac:dyDescent="0.25">
      <c r="A16" s="2" t="s">
        <v>42</v>
      </c>
      <c r="B16" s="12"/>
    </row>
    <row r="17" spans="1:20" hidden="1" x14ac:dyDescent="0.25">
      <c r="A17" s="2" t="s">
        <v>44</v>
      </c>
      <c r="B17" s="12"/>
    </row>
    <row r="18" spans="1:20" hidden="1" x14ac:dyDescent="0.25">
      <c r="A18" s="2" t="s">
        <v>31</v>
      </c>
      <c r="B18" s="12"/>
    </row>
    <row r="19" spans="1:20" x14ac:dyDescent="0.25">
      <c r="A19" s="2" t="s">
        <v>32</v>
      </c>
      <c r="B19" s="12"/>
      <c r="C19" s="33"/>
      <c r="D19" s="12"/>
      <c r="E19" s="76"/>
      <c r="F19" s="76"/>
      <c r="G19" s="76"/>
      <c r="H19" s="13" t="s">
        <v>34</v>
      </c>
      <c r="I19" s="17">
        <v>16.8</v>
      </c>
      <c r="J19" s="17"/>
      <c r="K19" s="17"/>
      <c r="L19" s="15"/>
      <c r="M19" s="15">
        <f>ROUND(K19*L19,2)</f>
        <v>0</v>
      </c>
      <c r="N19" s="2"/>
      <c r="P19" s="16">
        <v>0.2</v>
      </c>
      <c r="T19" s="2">
        <v>1032</v>
      </c>
    </row>
    <row r="20" spans="1:20" x14ac:dyDescent="0.25">
      <c r="A20" s="2" t="s">
        <v>36</v>
      </c>
      <c r="B20" s="12"/>
      <c r="C20" s="30"/>
      <c r="D20" s="12"/>
      <c r="E20" s="75"/>
      <c r="F20" s="75"/>
      <c r="G20" s="75"/>
      <c r="M20" s="12"/>
    </row>
    <row r="21" spans="1:20" x14ac:dyDescent="0.25">
      <c r="B21" s="36"/>
      <c r="C21" s="30"/>
      <c r="D21" s="12"/>
      <c r="E21" s="62" t="s">
        <v>46</v>
      </c>
      <c r="F21" s="63"/>
      <c r="G21" s="63"/>
      <c r="H21" s="60"/>
      <c r="I21" s="60"/>
      <c r="J21" s="60"/>
      <c r="K21" s="60"/>
      <c r="L21" s="60"/>
      <c r="M21" s="61"/>
    </row>
    <row r="22" spans="1:20" x14ac:dyDescent="0.25">
      <c r="B22" s="36"/>
      <c r="C22" s="30"/>
      <c r="D22" s="12"/>
      <c r="E22" s="65"/>
      <c r="F22" s="40"/>
      <c r="G22" s="40"/>
      <c r="H22" s="40"/>
      <c r="I22" s="40"/>
      <c r="J22" s="40"/>
      <c r="K22" s="40"/>
      <c r="L22" s="40"/>
      <c r="M22" s="64"/>
    </row>
    <row r="23" spans="1:20" x14ac:dyDescent="0.25">
      <c r="B23" s="36"/>
      <c r="C23" s="30"/>
      <c r="D23" s="12"/>
      <c r="E23" s="68" t="s">
        <v>37</v>
      </c>
      <c r="F23" s="69"/>
      <c r="G23" s="69"/>
      <c r="H23" s="66">
        <f>SUMIF(N6:N20, IF(N5="","",N5), M6:M20)</f>
        <v>0</v>
      </c>
      <c r="I23" s="66"/>
      <c r="J23" s="66"/>
      <c r="K23" s="66"/>
      <c r="L23" s="66"/>
      <c r="M23" s="67"/>
    </row>
    <row r="24" spans="1:20" x14ac:dyDescent="0.25">
      <c r="B24" s="36"/>
      <c r="C24" s="30"/>
      <c r="D24" s="12"/>
      <c r="E24" s="68" t="s">
        <v>38</v>
      </c>
      <c r="F24" s="69"/>
      <c r="G24" s="69"/>
      <c r="H24" s="66">
        <f>ROUND(SUMIF(N6:N20, IF(N5="","",N5), M6:M20) * 0.2, 2)</f>
        <v>0</v>
      </c>
      <c r="I24" s="66"/>
      <c r="J24" s="66"/>
      <c r="K24" s="66"/>
      <c r="L24" s="66"/>
      <c r="M24" s="67"/>
    </row>
    <row r="25" spans="1:20" x14ac:dyDescent="0.25">
      <c r="B25" s="36"/>
      <c r="C25" s="30"/>
      <c r="D25" s="12"/>
      <c r="E25" s="72" t="s">
        <v>39</v>
      </c>
      <c r="F25" s="73"/>
      <c r="G25" s="73"/>
      <c r="H25" s="70">
        <f>SUM(H23:H24)</f>
        <v>0</v>
      </c>
      <c r="I25" s="70"/>
      <c r="J25" s="70"/>
      <c r="K25" s="70"/>
      <c r="L25" s="70"/>
      <c r="M25" s="71"/>
    </row>
    <row r="26" spans="1:20" ht="15.75" customHeight="1" x14ac:dyDescent="0.25">
      <c r="A26" s="2">
        <v>3</v>
      </c>
      <c r="B26" s="12"/>
      <c r="C26" s="33" t="s">
        <v>56</v>
      </c>
      <c r="D26" s="7"/>
      <c r="E26" s="77" t="s">
        <v>49</v>
      </c>
      <c r="F26" s="77"/>
      <c r="G26" s="77"/>
      <c r="H26" s="8"/>
      <c r="I26" s="8"/>
      <c r="J26" s="8"/>
      <c r="K26" s="8"/>
      <c r="L26" s="8"/>
      <c r="M26" s="9"/>
      <c r="N26" s="2"/>
    </row>
    <row r="27" spans="1:20" x14ac:dyDescent="0.25">
      <c r="A27" s="2">
        <v>9</v>
      </c>
      <c r="B27" s="12" t="s">
        <v>194</v>
      </c>
      <c r="C27" s="35" t="s">
        <v>57</v>
      </c>
      <c r="D27" s="11"/>
      <c r="E27" s="74" t="s">
        <v>58</v>
      </c>
      <c r="F27" s="75"/>
      <c r="G27" s="75"/>
      <c r="H27" s="75"/>
      <c r="I27" s="75"/>
      <c r="J27" s="75"/>
      <c r="K27" s="75"/>
      <c r="L27" s="75"/>
      <c r="M27" s="12"/>
    </row>
    <row r="28" spans="1:20" x14ac:dyDescent="0.25">
      <c r="A28" s="2" t="s">
        <v>40</v>
      </c>
      <c r="B28" s="12"/>
      <c r="C28" s="34"/>
      <c r="D28" s="10"/>
      <c r="E28" s="78" t="s">
        <v>59</v>
      </c>
      <c r="F28" s="79"/>
      <c r="G28" s="79"/>
      <c r="H28" s="79"/>
      <c r="I28" s="79"/>
      <c r="J28" s="79"/>
      <c r="K28" s="79"/>
      <c r="L28" s="79"/>
      <c r="M28" s="10"/>
    </row>
    <row r="29" spans="1:20" hidden="1" x14ac:dyDescent="0.25">
      <c r="A29" s="2" t="s">
        <v>30</v>
      </c>
      <c r="B29" s="12"/>
    </row>
    <row r="30" spans="1:20" hidden="1" x14ac:dyDescent="0.25">
      <c r="A30" s="2" t="s">
        <v>30</v>
      </c>
      <c r="B30" s="12"/>
    </row>
    <row r="31" spans="1:20" hidden="1" x14ac:dyDescent="0.25">
      <c r="A31" s="2" t="s">
        <v>35</v>
      </c>
      <c r="B31" s="12"/>
    </row>
    <row r="32" spans="1:20" x14ac:dyDescent="0.25">
      <c r="A32" s="2" t="s">
        <v>40</v>
      </c>
      <c r="B32" s="12"/>
      <c r="C32" s="34"/>
      <c r="D32" s="10"/>
      <c r="E32" s="78" t="s">
        <v>60</v>
      </c>
      <c r="F32" s="79"/>
      <c r="G32" s="79"/>
      <c r="H32" s="79"/>
      <c r="I32" s="79"/>
      <c r="J32" s="79"/>
      <c r="K32" s="79"/>
      <c r="L32" s="79"/>
      <c r="M32" s="10"/>
    </row>
    <row r="33" spans="1:20" hidden="1" x14ac:dyDescent="0.25">
      <c r="A33" s="2" t="s">
        <v>43</v>
      </c>
      <c r="B33" s="12"/>
    </row>
    <row r="34" spans="1:20" hidden="1" x14ac:dyDescent="0.25">
      <c r="A34" s="2" t="s">
        <v>44</v>
      </c>
      <c r="B34" s="12"/>
    </row>
    <row r="35" spans="1:20" hidden="1" x14ac:dyDescent="0.25">
      <c r="A35" s="2" t="s">
        <v>42</v>
      </c>
      <c r="B35" s="12"/>
    </row>
    <row r="36" spans="1:20" hidden="1" x14ac:dyDescent="0.25">
      <c r="A36" s="2" t="s">
        <v>31</v>
      </c>
      <c r="B36" s="12"/>
    </row>
    <row r="37" spans="1:20" x14ac:dyDescent="0.25">
      <c r="A37" s="2" t="s">
        <v>32</v>
      </c>
      <c r="B37" s="12"/>
      <c r="C37" s="33"/>
      <c r="D37" s="12"/>
      <c r="E37" s="76"/>
      <c r="F37" s="76"/>
      <c r="G37" s="76"/>
      <c r="H37" s="13" t="s">
        <v>5</v>
      </c>
      <c r="I37" s="17">
        <v>27.7</v>
      </c>
      <c r="J37" s="17"/>
      <c r="K37" s="17"/>
      <c r="L37" s="15"/>
      <c r="M37" s="15">
        <f>ROUND(K37*L37,2)</f>
        <v>0</v>
      </c>
      <c r="N37" s="2"/>
      <c r="P37" s="16">
        <v>0.2</v>
      </c>
      <c r="T37" s="2">
        <v>1032</v>
      </c>
    </row>
    <row r="38" spans="1:20" x14ac:dyDescent="0.25">
      <c r="A38" s="2">
        <v>9</v>
      </c>
      <c r="B38" s="12" t="s">
        <v>195</v>
      </c>
      <c r="C38" s="35" t="s">
        <v>61</v>
      </c>
      <c r="D38" s="11"/>
      <c r="E38" s="74" t="s">
        <v>62</v>
      </c>
      <c r="F38" s="75"/>
      <c r="G38" s="75"/>
      <c r="H38" s="75"/>
      <c r="I38" s="75"/>
      <c r="J38" s="75"/>
      <c r="K38" s="75"/>
      <c r="L38" s="75"/>
      <c r="M38" s="12"/>
    </row>
    <row r="39" spans="1:20" x14ac:dyDescent="0.25">
      <c r="A39" s="2" t="s">
        <v>40</v>
      </c>
      <c r="B39" s="12"/>
      <c r="C39" s="34"/>
      <c r="D39" s="10"/>
      <c r="E39" s="78" t="s">
        <v>59</v>
      </c>
      <c r="F39" s="79"/>
      <c r="G39" s="79"/>
      <c r="H39" s="79"/>
      <c r="I39" s="79"/>
      <c r="J39" s="79"/>
      <c r="K39" s="79"/>
      <c r="L39" s="79"/>
      <c r="M39" s="10"/>
    </row>
    <row r="40" spans="1:20" hidden="1" x14ac:dyDescent="0.25">
      <c r="A40" s="2" t="s">
        <v>30</v>
      </c>
      <c r="B40" s="12"/>
    </row>
    <row r="41" spans="1:20" hidden="1" x14ac:dyDescent="0.25">
      <c r="A41" s="2" t="s">
        <v>35</v>
      </c>
      <c r="B41" s="12"/>
    </row>
    <row r="42" spans="1:20" x14ac:dyDescent="0.25">
      <c r="A42" s="2" t="s">
        <v>40</v>
      </c>
      <c r="B42" s="12"/>
      <c r="C42" s="34"/>
      <c r="D42" s="10"/>
      <c r="E42" s="78" t="s">
        <v>60</v>
      </c>
      <c r="F42" s="79"/>
      <c r="G42" s="79"/>
      <c r="H42" s="79"/>
      <c r="I42" s="79"/>
      <c r="J42" s="79"/>
      <c r="K42" s="79"/>
      <c r="L42" s="79"/>
      <c r="M42" s="10"/>
    </row>
    <row r="43" spans="1:20" hidden="1" x14ac:dyDescent="0.25">
      <c r="A43" s="2" t="s">
        <v>43</v>
      </c>
      <c r="B43" s="12"/>
    </row>
    <row r="44" spans="1:20" hidden="1" x14ac:dyDescent="0.25">
      <c r="A44" s="2" t="s">
        <v>42</v>
      </c>
      <c r="B44" s="12"/>
    </row>
    <row r="45" spans="1:20" hidden="1" x14ac:dyDescent="0.25">
      <c r="A45" s="2" t="s">
        <v>31</v>
      </c>
      <c r="B45" s="12"/>
    </row>
    <row r="46" spans="1:20" x14ac:dyDescent="0.25">
      <c r="A46" s="2" t="s">
        <v>32</v>
      </c>
      <c r="B46" s="12"/>
      <c r="C46" s="33"/>
      <c r="D46" s="12"/>
      <c r="E46" s="76"/>
      <c r="F46" s="76"/>
      <c r="G46" s="76"/>
      <c r="H46" s="13" t="s">
        <v>5</v>
      </c>
      <c r="I46" s="17">
        <v>18</v>
      </c>
      <c r="J46" s="17"/>
      <c r="K46" s="17"/>
      <c r="L46" s="15"/>
      <c r="M46" s="15">
        <f>ROUND(K46*L46,2)</f>
        <v>0</v>
      </c>
      <c r="N46" s="2"/>
      <c r="P46" s="16">
        <v>0.2</v>
      </c>
      <c r="T46" s="2">
        <v>1032</v>
      </c>
    </row>
    <row r="47" spans="1:20" ht="22.5" customHeight="1" x14ac:dyDescent="0.25">
      <c r="A47" s="2">
        <v>9</v>
      </c>
      <c r="B47" s="12" t="s">
        <v>196</v>
      </c>
      <c r="C47" s="35" t="s">
        <v>63</v>
      </c>
      <c r="D47" s="11"/>
      <c r="E47" s="74" t="s">
        <v>64</v>
      </c>
      <c r="F47" s="75"/>
      <c r="G47" s="75"/>
      <c r="H47" s="75"/>
      <c r="I47" s="75"/>
      <c r="J47" s="75"/>
      <c r="K47" s="75"/>
      <c r="L47" s="75"/>
      <c r="M47" s="12"/>
    </row>
    <row r="48" spans="1:20" x14ac:dyDescent="0.25">
      <c r="A48" s="2" t="s">
        <v>40</v>
      </c>
      <c r="B48" s="12"/>
      <c r="C48" s="34"/>
      <c r="D48" s="10"/>
      <c r="E48" s="78" t="s">
        <v>65</v>
      </c>
      <c r="F48" s="79"/>
      <c r="G48" s="79"/>
      <c r="H48" s="79"/>
      <c r="I48" s="79"/>
      <c r="J48" s="79"/>
      <c r="K48" s="79"/>
      <c r="L48" s="79"/>
      <c r="M48" s="10"/>
    </row>
    <row r="49" spans="1:20" hidden="1" x14ac:dyDescent="0.25">
      <c r="A49" s="2" t="s">
        <v>30</v>
      </c>
      <c r="B49" s="12"/>
    </row>
    <row r="50" spans="1:20" hidden="1" x14ac:dyDescent="0.25">
      <c r="A50" s="2" t="s">
        <v>31</v>
      </c>
      <c r="B50" s="12"/>
    </row>
    <row r="51" spans="1:20" x14ac:dyDescent="0.25">
      <c r="A51" s="2" t="s">
        <v>32</v>
      </c>
      <c r="B51" s="12"/>
      <c r="C51" s="33"/>
      <c r="D51" s="12"/>
      <c r="E51" s="76"/>
      <c r="F51" s="76"/>
      <c r="G51" s="76"/>
      <c r="H51" s="13" t="s">
        <v>5</v>
      </c>
      <c r="I51" s="17">
        <v>223.1</v>
      </c>
      <c r="J51" s="17"/>
      <c r="K51" s="17"/>
      <c r="L51" s="15"/>
      <c r="M51" s="15">
        <f>ROUND(K51*L51,2)</f>
        <v>0</v>
      </c>
      <c r="N51" s="2"/>
      <c r="P51" s="16">
        <v>0.2</v>
      </c>
      <c r="T51" s="2">
        <v>1032</v>
      </c>
    </row>
    <row r="52" spans="1:20" x14ac:dyDescent="0.25">
      <c r="A52" s="2">
        <v>9</v>
      </c>
      <c r="B52" s="12" t="s">
        <v>197</v>
      </c>
      <c r="C52" s="35" t="s">
        <v>66</v>
      </c>
      <c r="D52" s="11"/>
      <c r="E52" s="74" t="s">
        <v>67</v>
      </c>
      <c r="F52" s="75"/>
      <c r="G52" s="75"/>
      <c r="H52" s="75"/>
      <c r="I52" s="75"/>
      <c r="J52" s="75"/>
      <c r="K52" s="75"/>
      <c r="L52" s="75"/>
      <c r="M52" s="12"/>
    </row>
    <row r="53" spans="1:20" hidden="1" x14ac:dyDescent="0.25">
      <c r="A53" s="2" t="s">
        <v>30</v>
      </c>
      <c r="B53" s="12"/>
    </row>
    <row r="54" spans="1:20" hidden="1" x14ac:dyDescent="0.25">
      <c r="A54" s="2" t="s">
        <v>30</v>
      </c>
      <c r="B54" s="12"/>
    </row>
    <row r="55" spans="1:20" hidden="1" x14ac:dyDescent="0.25">
      <c r="A55" s="2" t="s">
        <v>30</v>
      </c>
      <c r="B55" s="12"/>
    </row>
    <row r="56" spans="1:20" hidden="1" x14ac:dyDescent="0.25">
      <c r="A56" s="2" t="s">
        <v>35</v>
      </c>
      <c r="B56" s="12"/>
    </row>
    <row r="57" spans="1:20" hidden="1" x14ac:dyDescent="0.25">
      <c r="A57" s="2" t="s">
        <v>42</v>
      </c>
      <c r="B57" s="12"/>
    </row>
    <row r="58" spans="1:20" hidden="1" x14ac:dyDescent="0.25">
      <c r="A58" s="2" t="s">
        <v>31</v>
      </c>
      <c r="B58" s="12"/>
    </row>
    <row r="59" spans="1:20" x14ac:dyDescent="0.25">
      <c r="A59" s="2" t="s">
        <v>32</v>
      </c>
      <c r="B59" s="12"/>
      <c r="C59" s="33"/>
      <c r="D59" s="12"/>
      <c r="E59" s="76"/>
      <c r="F59" s="76"/>
      <c r="G59" s="76"/>
      <c r="H59" s="13" t="s">
        <v>68</v>
      </c>
      <c r="I59" s="18">
        <v>1003.053</v>
      </c>
      <c r="J59" s="18"/>
      <c r="K59" s="18"/>
      <c r="L59" s="15"/>
      <c r="M59" s="15">
        <f>ROUND(K59*L59,2)</f>
        <v>0</v>
      </c>
      <c r="N59" s="2"/>
      <c r="P59" s="16">
        <v>0.2</v>
      </c>
      <c r="T59" s="2">
        <v>1032</v>
      </c>
    </row>
    <row r="60" spans="1:20" ht="22.5" customHeight="1" x14ac:dyDescent="0.25">
      <c r="A60" s="2">
        <v>9</v>
      </c>
      <c r="B60" s="12" t="s">
        <v>197</v>
      </c>
      <c r="C60" s="35" t="s">
        <v>69</v>
      </c>
      <c r="D60" s="11"/>
      <c r="E60" s="74" t="s">
        <v>70</v>
      </c>
      <c r="F60" s="75"/>
      <c r="G60" s="75"/>
      <c r="H60" s="75"/>
      <c r="I60" s="75"/>
      <c r="J60" s="75"/>
      <c r="K60" s="75"/>
      <c r="L60" s="75"/>
      <c r="M60" s="12"/>
    </row>
    <row r="61" spans="1:20" hidden="1" x14ac:dyDescent="0.25">
      <c r="A61" s="2" t="s">
        <v>30</v>
      </c>
      <c r="B61" s="12"/>
    </row>
    <row r="62" spans="1:20" hidden="1" x14ac:dyDescent="0.25">
      <c r="A62" s="2" t="s">
        <v>31</v>
      </c>
      <c r="B62" s="12"/>
    </row>
    <row r="63" spans="1:20" x14ac:dyDescent="0.25">
      <c r="A63" s="2" t="s">
        <v>32</v>
      </c>
      <c r="B63" s="12"/>
      <c r="C63" s="33"/>
      <c r="D63" s="12"/>
      <c r="E63" s="76"/>
      <c r="F63" s="76"/>
      <c r="G63" s="76"/>
      <c r="H63" s="13" t="s">
        <v>6</v>
      </c>
      <c r="I63" s="14">
        <v>1</v>
      </c>
      <c r="J63" s="14"/>
      <c r="K63" s="14"/>
      <c r="L63" s="15"/>
      <c r="M63" s="15">
        <f>ROUND(K63*L63,2)</f>
        <v>0</v>
      </c>
      <c r="N63" s="2"/>
      <c r="P63" s="16">
        <v>0.2</v>
      </c>
      <c r="T63" s="2">
        <v>1032</v>
      </c>
    </row>
    <row r="64" spans="1:20" x14ac:dyDescent="0.25">
      <c r="A64" s="2">
        <v>9</v>
      </c>
      <c r="B64" s="12" t="s">
        <v>197</v>
      </c>
      <c r="C64" s="35" t="s">
        <v>71</v>
      </c>
      <c r="D64" s="11"/>
      <c r="E64" s="74" t="s">
        <v>72</v>
      </c>
      <c r="F64" s="75"/>
      <c r="G64" s="75"/>
      <c r="H64" s="75"/>
      <c r="I64" s="75"/>
      <c r="J64" s="75"/>
      <c r="K64" s="75"/>
      <c r="L64" s="75"/>
      <c r="M64" s="12"/>
    </row>
    <row r="65" spans="1:20" hidden="1" x14ac:dyDescent="0.25">
      <c r="A65" s="2" t="s">
        <v>30</v>
      </c>
      <c r="B65" s="12"/>
    </row>
    <row r="66" spans="1:20" hidden="1" x14ac:dyDescent="0.25">
      <c r="A66" s="2" t="s">
        <v>30</v>
      </c>
      <c r="B66" s="12"/>
    </row>
    <row r="67" spans="1:20" hidden="1" x14ac:dyDescent="0.25">
      <c r="A67" s="2" t="s">
        <v>30</v>
      </c>
      <c r="B67" s="12"/>
    </row>
    <row r="68" spans="1:20" hidden="1" x14ac:dyDescent="0.25">
      <c r="A68" s="2" t="s">
        <v>31</v>
      </c>
      <c r="B68" s="12"/>
    </row>
    <row r="69" spans="1:20" x14ac:dyDescent="0.25">
      <c r="A69" s="2" t="s">
        <v>32</v>
      </c>
      <c r="B69" s="12"/>
      <c r="C69" s="33"/>
      <c r="D69" s="12"/>
      <c r="E69" s="76"/>
      <c r="F69" s="76"/>
      <c r="G69" s="76"/>
      <c r="H69" s="13" t="s">
        <v>34</v>
      </c>
      <c r="I69" s="17">
        <v>156.6</v>
      </c>
      <c r="J69" s="17"/>
      <c r="K69" s="17"/>
      <c r="L69" s="15"/>
      <c r="M69" s="15">
        <f>ROUND(K69*L69,2)</f>
        <v>0</v>
      </c>
      <c r="N69" s="2"/>
      <c r="P69" s="16">
        <v>0.2</v>
      </c>
      <c r="T69" s="2">
        <v>1032</v>
      </c>
    </row>
    <row r="70" spans="1:20" x14ac:dyDescent="0.25">
      <c r="A70" s="2">
        <v>9</v>
      </c>
      <c r="B70" s="12" t="s">
        <v>197</v>
      </c>
      <c r="C70" s="35" t="s">
        <v>73</v>
      </c>
      <c r="D70" s="11"/>
      <c r="E70" s="74" t="s">
        <v>74</v>
      </c>
      <c r="F70" s="75"/>
      <c r="G70" s="75"/>
      <c r="H70" s="75"/>
      <c r="I70" s="75"/>
      <c r="J70" s="75"/>
      <c r="K70" s="75"/>
      <c r="L70" s="75"/>
      <c r="M70" s="12"/>
    </row>
    <row r="71" spans="1:20" hidden="1" x14ac:dyDescent="0.25">
      <c r="A71" s="2" t="s">
        <v>30</v>
      </c>
      <c r="B71" s="12"/>
    </row>
    <row r="72" spans="1:20" hidden="1" x14ac:dyDescent="0.25">
      <c r="A72" s="2" t="s">
        <v>31</v>
      </c>
      <c r="B72" s="12"/>
    </row>
    <row r="73" spans="1:20" x14ac:dyDescent="0.25">
      <c r="A73" s="2" t="s">
        <v>32</v>
      </c>
      <c r="B73" s="12"/>
      <c r="C73" s="33"/>
      <c r="D73" s="12"/>
      <c r="E73" s="76"/>
      <c r="F73" s="76"/>
      <c r="G73" s="76"/>
      <c r="H73" s="13" t="s">
        <v>6</v>
      </c>
      <c r="I73" s="14">
        <v>11</v>
      </c>
      <c r="J73" s="14"/>
      <c r="K73" s="14"/>
      <c r="L73" s="15"/>
      <c r="M73" s="15">
        <f>ROUND(K73*L73,2)</f>
        <v>0</v>
      </c>
      <c r="N73" s="2"/>
      <c r="P73" s="16">
        <v>0.2</v>
      </c>
      <c r="T73" s="2">
        <v>1032</v>
      </c>
    </row>
    <row r="74" spans="1:20" x14ac:dyDescent="0.25">
      <c r="A74" s="2">
        <v>9</v>
      </c>
      <c r="B74" s="12" t="s">
        <v>198</v>
      </c>
      <c r="C74" s="35" t="s">
        <v>75</v>
      </c>
      <c r="D74" s="11"/>
      <c r="E74" s="74" t="s">
        <v>76</v>
      </c>
      <c r="F74" s="75"/>
      <c r="G74" s="75"/>
      <c r="H74" s="75"/>
      <c r="I74" s="75"/>
      <c r="J74" s="75"/>
      <c r="K74" s="75"/>
      <c r="L74" s="75"/>
      <c r="M74" s="12"/>
    </row>
    <row r="75" spans="1:20" hidden="1" x14ac:dyDescent="0.25">
      <c r="A75" s="2" t="s">
        <v>30</v>
      </c>
      <c r="B75" s="12"/>
    </row>
    <row r="76" spans="1:20" hidden="1" x14ac:dyDescent="0.25">
      <c r="A76" s="2" t="s">
        <v>31</v>
      </c>
      <c r="B76" s="12"/>
    </row>
    <row r="77" spans="1:20" x14ac:dyDescent="0.25">
      <c r="A77" s="2" t="s">
        <v>32</v>
      </c>
      <c r="B77" s="12"/>
      <c r="C77" s="33"/>
      <c r="D77" s="12"/>
      <c r="E77" s="76"/>
      <c r="F77" s="76"/>
      <c r="G77" s="76"/>
      <c r="H77" s="13" t="s">
        <v>5</v>
      </c>
      <c r="I77" s="17">
        <v>456.84</v>
      </c>
      <c r="J77" s="17"/>
      <c r="K77" s="17"/>
      <c r="L77" s="15"/>
      <c r="M77" s="15">
        <f>ROUND(K77*L77,2)</f>
        <v>0</v>
      </c>
      <c r="N77" s="2"/>
      <c r="P77" s="16">
        <v>0.2</v>
      </c>
      <c r="T77" s="2">
        <v>1032</v>
      </c>
    </row>
    <row r="78" spans="1:20" ht="22.5" customHeight="1" x14ac:dyDescent="0.25">
      <c r="A78" s="2">
        <v>9</v>
      </c>
      <c r="B78" s="12" t="s">
        <v>199</v>
      </c>
      <c r="C78" s="35" t="s">
        <v>77</v>
      </c>
      <c r="D78" s="11"/>
      <c r="E78" s="74" t="s">
        <v>78</v>
      </c>
      <c r="F78" s="75"/>
      <c r="G78" s="75"/>
      <c r="H78" s="75"/>
      <c r="I78" s="75"/>
      <c r="J78" s="75"/>
      <c r="K78" s="75"/>
      <c r="L78" s="75"/>
      <c r="M78" s="12"/>
    </row>
    <row r="79" spans="1:20" x14ac:dyDescent="0.25">
      <c r="A79" s="2" t="s">
        <v>40</v>
      </c>
      <c r="B79" s="12"/>
      <c r="C79" s="34"/>
      <c r="D79" s="10"/>
      <c r="E79" s="78" t="s">
        <v>59</v>
      </c>
      <c r="F79" s="79"/>
      <c r="G79" s="79"/>
      <c r="H79" s="79"/>
      <c r="I79" s="79"/>
      <c r="J79" s="79"/>
      <c r="K79" s="79"/>
      <c r="L79" s="79"/>
      <c r="M79" s="10"/>
    </row>
    <row r="80" spans="1:20" hidden="1" x14ac:dyDescent="0.25">
      <c r="A80" s="2" t="s">
        <v>30</v>
      </c>
      <c r="B80" s="12"/>
    </row>
    <row r="81" spans="1:20" hidden="1" x14ac:dyDescent="0.25">
      <c r="A81" s="2" t="s">
        <v>35</v>
      </c>
      <c r="B81" s="12"/>
    </row>
    <row r="82" spans="1:20" x14ac:dyDescent="0.25">
      <c r="A82" s="2" t="s">
        <v>40</v>
      </c>
      <c r="B82" s="12"/>
      <c r="C82" s="34"/>
      <c r="D82" s="10"/>
      <c r="E82" s="78" t="s">
        <v>60</v>
      </c>
      <c r="F82" s="79"/>
      <c r="G82" s="79"/>
      <c r="H82" s="79"/>
      <c r="I82" s="79"/>
      <c r="J82" s="79"/>
      <c r="K82" s="79"/>
      <c r="L82" s="79"/>
      <c r="M82" s="10"/>
    </row>
    <row r="83" spans="1:20" hidden="1" x14ac:dyDescent="0.25">
      <c r="A83" s="2" t="s">
        <v>43</v>
      </c>
      <c r="B83" s="12"/>
    </row>
    <row r="84" spans="1:20" hidden="1" x14ac:dyDescent="0.25">
      <c r="A84" s="2" t="s">
        <v>42</v>
      </c>
      <c r="B84" s="12"/>
    </row>
    <row r="85" spans="1:20" hidden="1" x14ac:dyDescent="0.25">
      <c r="A85" s="2" t="s">
        <v>31</v>
      </c>
      <c r="B85" s="12"/>
    </row>
    <row r="86" spans="1:20" x14ac:dyDescent="0.25">
      <c r="A86" s="2" t="s">
        <v>32</v>
      </c>
      <c r="B86" s="12"/>
      <c r="C86" s="33"/>
      <c r="D86" s="12"/>
      <c r="E86" s="76"/>
      <c r="F86" s="76"/>
      <c r="G86" s="76"/>
      <c r="H86" s="13" t="s">
        <v>6</v>
      </c>
      <c r="I86" s="14">
        <v>10</v>
      </c>
      <c r="J86" s="14"/>
      <c r="K86" s="14"/>
      <c r="L86" s="15"/>
      <c r="M86" s="15">
        <f>ROUND(K86*L86,2)</f>
        <v>0</v>
      </c>
      <c r="N86" s="2"/>
      <c r="P86" s="16">
        <v>0.2</v>
      </c>
      <c r="T86" s="2">
        <v>1032</v>
      </c>
    </row>
    <row r="87" spans="1:20" ht="22.5" customHeight="1" x14ac:dyDescent="0.25">
      <c r="A87" s="2">
        <v>9</v>
      </c>
      <c r="B87" s="12" t="s">
        <v>199</v>
      </c>
      <c r="C87" s="35" t="s">
        <v>79</v>
      </c>
      <c r="D87" s="11"/>
      <c r="E87" s="74" t="s">
        <v>80</v>
      </c>
      <c r="F87" s="75"/>
      <c r="G87" s="75"/>
      <c r="H87" s="75"/>
      <c r="I87" s="75"/>
      <c r="J87" s="75"/>
      <c r="K87" s="75"/>
      <c r="L87" s="75"/>
      <c r="M87" s="12"/>
    </row>
    <row r="88" spans="1:20" x14ac:dyDescent="0.25">
      <c r="A88" s="2" t="s">
        <v>40</v>
      </c>
      <c r="B88" s="12"/>
      <c r="C88" s="34"/>
      <c r="D88" s="10"/>
      <c r="E88" s="78" t="s">
        <v>60</v>
      </c>
      <c r="F88" s="79"/>
      <c r="G88" s="79"/>
      <c r="H88" s="79"/>
      <c r="I88" s="79"/>
      <c r="J88" s="79"/>
      <c r="K88" s="79"/>
      <c r="L88" s="79"/>
      <c r="M88" s="10"/>
    </row>
    <row r="89" spans="1:20" hidden="1" x14ac:dyDescent="0.25">
      <c r="A89" s="2" t="s">
        <v>44</v>
      </c>
      <c r="B89" s="12"/>
    </row>
    <row r="90" spans="1:20" hidden="1" x14ac:dyDescent="0.25">
      <c r="A90" s="2" t="s">
        <v>31</v>
      </c>
      <c r="B90" s="12"/>
    </row>
    <row r="91" spans="1:20" x14ac:dyDescent="0.25">
      <c r="A91" s="2" t="s">
        <v>32</v>
      </c>
      <c r="B91" s="12"/>
      <c r="C91" s="33"/>
      <c r="D91" s="12"/>
      <c r="E91" s="76"/>
      <c r="F91" s="76"/>
      <c r="G91" s="76"/>
      <c r="H91" s="13" t="s">
        <v>6</v>
      </c>
      <c r="I91" s="14">
        <v>6</v>
      </c>
      <c r="J91" s="14"/>
      <c r="K91" s="14"/>
      <c r="L91" s="15"/>
      <c r="M91" s="15">
        <f>ROUND(K91*L91,2)</f>
        <v>0</v>
      </c>
      <c r="N91" s="2"/>
      <c r="P91" s="16">
        <v>0.2</v>
      </c>
      <c r="T91" s="2">
        <v>1032</v>
      </c>
    </row>
    <row r="92" spans="1:20" x14ac:dyDescent="0.25">
      <c r="A92" s="2">
        <v>9</v>
      </c>
      <c r="B92" s="12" t="s">
        <v>200</v>
      </c>
      <c r="C92" s="35" t="s">
        <v>81</v>
      </c>
      <c r="D92" s="11"/>
      <c r="E92" s="74" t="s">
        <v>82</v>
      </c>
      <c r="F92" s="75"/>
      <c r="G92" s="75"/>
      <c r="H92" s="75"/>
      <c r="I92" s="75"/>
      <c r="J92" s="75"/>
      <c r="K92" s="75"/>
      <c r="L92" s="75"/>
      <c r="M92" s="12"/>
    </row>
    <row r="93" spans="1:20" hidden="1" x14ac:dyDescent="0.25">
      <c r="A93" s="2" t="s">
        <v>30</v>
      </c>
      <c r="B93" s="12"/>
    </row>
    <row r="94" spans="1:20" hidden="1" x14ac:dyDescent="0.25">
      <c r="A94" s="2" t="s">
        <v>30</v>
      </c>
      <c r="B94" s="12"/>
    </row>
    <row r="95" spans="1:20" hidden="1" x14ac:dyDescent="0.25">
      <c r="A95" s="2" t="s">
        <v>31</v>
      </c>
      <c r="B95" s="12"/>
    </row>
    <row r="96" spans="1:20" x14ac:dyDescent="0.25">
      <c r="A96" s="2" t="s">
        <v>32</v>
      </c>
      <c r="B96" s="12"/>
      <c r="C96" s="33"/>
      <c r="D96" s="12"/>
      <c r="E96" s="76"/>
      <c r="F96" s="76"/>
      <c r="G96" s="76"/>
      <c r="H96" s="13" t="s">
        <v>6</v>
      </c>
      <c r="I96" s="14">
        <v>2</v>
      </c>
      <c r="J96" s="14"/>
      <c r="K96" s="14"/>
      <c r="L96" s="15"/>
      <c r="M96" s="15">
        <f>ROUND(K96*L96,2)</f>
        <v>0</v>
      </c>
      <c r="N96" s="2"/>
      <c r="P96" s="16">
        <v>0.2</v>
      </c>
      <c r="T96" s="2">
        <v>1032</v>
      </c>
    </row>
    <row r="97" spans="1:20" x14ac:dyDescent="0.25">
      <c r="A97" s="2">
        <v>9</v>
      </c>
      <c r="B97" s="12" t="s">
        <v>201</v>
      </c>
      <c r="C97" s="35" t="s">
        <v>83</v>
      </c>
      <c r="D97" s="11"/>
      <c r="E97" s="74" t="s">
        <v>84</v>
      </c>
      <c r="F97" s="75"/>
      <c r="G97" s="75"/>
      <c r="H97" s="75"/>
      <c r="I97" s="75"/>
      <c r="J97" s="75"/>
      <c r="K97" s="75"/>
      <c r="L97" s="75"/>
      <c r="M97" s="12"/>
    </row>
    <row r="98" spans="1:20" x14ac:dyDescent="0.25">
      <c r="A98" s="2" t="s">
        <v>40</v>
      </c>
      <c r="B98" s="12"/>
      <c r="C98" s="34"/>
      <c r="D98" s="10"/>
      <c r="E98" s="78" t="s">
        <v>59</v>
      </c>
      <c r="F98" s="79"/>
      <c r="G98" s="79"/>
      <c r="H98" s="79"/>
      <c r="I98" s="79"/>
      <c r="J98" s="79"/>
      <c r="K98" s="79"/>
      <c r="L98" s="79"/>
      <c r="M98" s="10"/>
    </row>
    <row r="99" spans="1:20" hidden="1" x14ac:dyDescent="0.25">
      <c r="A99" s="2" t="s">
        <v>30</v>
      </c>
      <c r="B99" s="12"/>
    </row>
    <row r="100" spans="1:20" hidden="1" x14ac:dyDescent="0.25">
      <c r="A100" s="2" t="s">
        <v>35</v>
      </c>
      <c r="B100" s="12"/>
    </row>
    <row r="101" spans="1:20" x14ac:dyDescent="0.25">
      <c r="A101" s="2" t="s">
        <v>40</v>
      </c>
      <c r="B101" s="12"/>
      <c r="C101" s="34"/>
      <c r="D101" s="10"/>
      <c r="E101" s="78" t="s">
        <v>60</v>
      </c>
      <c r="F101" s="79"/>
      <c r="G101" s="79"/>
      <c r="H101" s="79"/>
      <c r="I101" s="79"/>
      <c r="J101" s="79"/>
      <c r="K101" s="79"/>
      <c r="L101" s="79"/>
      <c r="M101" s="10"/>
    </row>
    <row r="102" spans="1:20" hidden="1" x14ac:dyDescent="0.25">
      <c r="A102" s="2" t="s">
        <v>43</v>
      </c>
      <c r="B102" s="12"/>
    </row>
    <row r="103" spans="1:20" hidden="1" x14ac:dyDescent="0.25">
      <c r="A103" s="2" t="s">
        <v>42</v>
      </c>
      <c r="B103" s="12"/>
    </row>
    <row r="104" spans="1:20" hidden="1" x14ac:dyDescent="0.25">
      <c r="A104" s="2" t="s">
        <v>31</v>
      </c>
      <c r="B104" s="12"/>
    </row>
    <row r="105" spans="1:20" x14ac:dyDescent="0.25">
      <c r="A105" s="2" t="s">
        <v>32</v>
      </c>
      <c r="B105" s="12"/>
      <c r="C105" s="33"/>
      <c r="D105" s="12"/>
      <c r="E105" s="76"/>
      <c r="F105" s="76"/>
      <c r="G105" s="76"/>
      <c r="H105" s="13" t="s">
        <v>85</v>
      </c>
      <c r="I105" s="18">
        <v>10</v>
      </c>
      <c r="J105" s="18"/>
      <c r="K105" s="18"/>
      <c r="L105" s="15"/>
      <c r="M105" s="15">
        <f>ROUND(K105*L105,2)</f>
        <v>0</v>
      </c>
      <c r="N105" s="2"/>
      <c r="P105" s="16">
        <v>0.2</v>
      </c>
      <c r="T105" s="2">
        <v>1032</v>
      </c>
    </row>
    <row r="106" spans="1:20" x14ac:dyDescent="0.25">
      <c r="A106" s="2">
        <v>9</v>
      </c>
      <c r="B106" s="12" t="s">
        <v>197</v>
      </c>
      <c r="C106" s="35" t="s">
        <v>86</v>
      </c>
      <c r="D106" s="11"/>
      <c r="E106" s="74" t="s">
        <v>87</v>
      </c>
      <c r="F106" s="75"/>
      <c r="G106" s="75"/>
      <c r="H106" s="75"/>
      <c r="I106" s="75"/>
      <c r="J106" s="75"/>
      <c r="K106" s="75"/>
      <c r="L106" s="75"/>
      <c r="M106" s="12"/>
    </row>
    <row r="107" spans="1:20" hidden="1" x14ac:dyDescent="0.25">
      <c r="A107" s="2" t="s">
        <v>30</v>
      </c>
      <c r="B107" s="12"/>
    </row>
    <row r="108" spans="1:20" hidden="1" x14ac:dyDescent="0.25">
      <c r="A108" s="2" t="s">
        <v>31</v>
      </c>
      <c r="B108" s="12"/>
    </row>
    <row r="109" spans="1:20" x14ac:dyDescent="0.25">
      <c r="A109" s="2" t="s">
        <v>32</v>
      </c>
      <c r="B109" s="12"/>
      <c r="C109" s="33"/>
      <c r="D109" s="12"/>
      <c r="E109" s="76"/>
      <c r="F109" s="76"/>
      <c r="G109" s="76"/>
      <c r="H109" s="13" t="s">
        <v>6</v>
      </c>
      <c r="I109" s="14">
        <v>4</v>
      </c>
      <c r="J109" s="14"/>
      <c r="K109" s="14"/>
      <c r="L109" s="15"/>
      <c r="M109" s="15">
        <f>ROUND(K109*L109,2)</f>
        <v>0</v>
      </c>
      <c r="N109" s="2"/>
      <c r="P109" s="16">
        <v>0.2</v>
      </c>
      <c r="T109" s="2">
        <v>1032</v>
      </c>
    </row>
    <row r="110" spans="1:20" x14ac:dyDescent="0.25">
      <c r="A110" s="2">
        <v>9</v>
      </c>
      <c r="B110" s="12" t="s">
        <v>192</v>
      </c>
      <c r="C110" s="35" t="s">
        <v>88</v>
      </c>
      <c r="D110" s="11"/>
      <c r="E110" s="74" t="s">
        <v>47</v>
      </c>
      <c r="F110" s="75"/>
      <c r="G110" s="75"/>
      <c r="H110" s="75"/>
      <c r="I110" s="75"/>
      <c r="J110" s="75"/>
      <c r="K110" s="75"/>
      <c r="L110" s="75"/>
      <c r="M110" s="12"/>
    </row>
    <row r="111" spans="1:20" hidden="1" x14ac:dyDescent="0.25">
      <c r="A111" s="2" t="s">
        <v>42</v>
      </c>
      <c r="B111" s="12"/>
    </row>
    <row r="112" spans="1:20" hidden="1" x14ac:dyDescent="0.25">
      <c r="A112" s="2" t="s">
        <v>31</v>
      </c>
      <c r="B112" s="12"/>
    </row>
    <row r="113" spans="1:20" x14ac:dyDescent="0.25">
      <c r="A113" s="2" t="s">
        <v>32</v>
      </c>
      <c r="B113" s="12"/>
      <c r="C113" s="33" t="s">
        <v>33</v>
      </c>
      <c r="D113" s="12"/>
      <c r="E113" s="76"/>
      <c r="F113" s="76"/>
      <c r="G113" s="76"/>
      <c r="H113" s="13" t="s">
        <v>34</v>
      </c>
      <c r="I113" s="17">
        <v>50.76</v>
      </c>
      <c r="J113" s="17"/>
      <c r="K113" s="17"/>
      <c r="L113" s="15"/>
      <c r="M113" s="15">
        <f>ROUND(K113*L113,2)</f>
        <v>0</v>
      </c>
      <c r="N113" s="2"/>
      <c r="P113" s="16">
        <v>0.2</v>
      </c>
      <c r="T113" s="2">
        <v>1032</v>
      </c>
    </row>
    <row r="114" spans="1:20" x14ac:dyDescent="0.25">
      <c r="A114" s="2">
        <v>9</v>
      </c>
      <c r="B114" s="12" t="s">
        <v>193</v>
      </c>
      <c r="C114" s="35" t="s">
        <v>89</v>
      </c>
      <c r="D114" s="11"/>
      <c r="E114" s="74" t="s">
        <v>48</v>
      </c>
      <c r="F114" s="75"/>
      <c r="G114" s="75"/>
      <c r="H114" s="75"/>
      <c r="I114" s="75"/>
      <c r="J114" s="75"/>
      <c r="K114" s="75"/>
      <c r="L114" s="75"/>
      <c r="M114" s="12"/>
    </row>
    <row r="115" spans="1:20" hidden="1" x14ac:dyDescent="0.25">
      <c r="A115" s="2" t="s">
        <v>41</v>
      </c>
      <c r="B115" s="12"/>
    </row>
    <row r="116" spans="1:20" hidden="1" x14ac:dyDescent="0.25">
      <c r="A116" s="2" t="s">
        <v>31</v>
      </c>
      <c r="B116" s="12"/>
    </row>
    <row r="117" spans="1:20" x14ac:dyDescent="0.25">
      <c r="A117" s="2" t="s">
        <v>32</v>
      </c>
      <c r="B117" s="12"/>
      <c r="C117" s="33" t="s">
        <v>33</v>
      </c>
      <c r="D117" s="12"/>
      <c r="E117" s="76"/>
      <c r="F117" s="76"/>
      <c r="G117" s="76"/>
      <c r="H117" s="13" t="s">
        <v>34</v>
      </c>
      <c r="I117" s="17">
        <v>28</v>
      </c>
      <c r="J117" s="17"/>
      <c r="K117" s="17"/>
      <c r="L117" s="15"/>
      <c r="M117" s="15">
        <f>ROUND(K117*L117,2)</f>
        <v>0</v>
      </c>
      <c r="N117" s="2"/>
      <c r="P117" s="16">
        <v>0.2</v>
      </c>
      <c r="T117" s="2">
        <v>1032</v>
      </c>
    </row>
    <row r="118" spans="1:20" ht="22.5" customHeight="1" x14ac:dyDescent="0.25">
      <c r="A118" s="2">
        <v>9</v>
      </c>
      <c r="B118" s="12" t="s">
        <v>202</v>
      </c>
      <c r="C118" s="35" t="s">
        <v>90</v>
      </c>
      <c r="D118" s="11"/>
      <c r="E118" s="74" t="s">
        <v>91</v>
      </c>
      <c r="F118" s="75"/>
      <c r="G118" s="75"/>
      <c r="H118" s="75"/>
      <c r="I118" s="75"/>
      <c r="J118" s="75"/>
      <c r="K118" s="75"/>
      <c r="L118" s="75"/>
      <c r="M118" s="12"/>
    </row>
    <row r="119" spans="1:20" hidden="1" x14ac:dyDescent="0.25">
      <c r="A119" s="2" t="s">
        <v>30</v>
      </c>
      <c r="B119" s="12"/>
    </row>
    <row r="120" spans="1:20" hidden="1" x14ac:dyDescent="0.25">
      <c r="A120" s="2" t="s">
        <v>31</v>
      </c>
      <c r="B120" s="12"/>
    </row>
    <row r="121" spans="1:20" x14ac:dyDescent="0.25">
      <c r="A121" s="2" t="s">
        <v>32</v>
      </c>
      <c r="B121" s="12"/>
      <c r="C121" s="33"/>
      <c r="D121" s="12"/>
      <c r="E121" s="76"/>
      <c r="F121" s="76"/>
      <c r="G121" s="76"/>
      <c r="H121" s="13" t="s">
        <v>34</v>
      </c>
      <c r="I121" s="17">
        <v>50.76</v>
      </c>
      <c r="J121" s="17"/>
      <c r="K121" s="17"/>
      <c r="L121" s="15"/>
      <c r="M121" s="15">
        <f>ROUND(K121*L121,2)</f>
        <v>0</v>
      </c>
      <c r="N121" s="2"/>
      <c r="P121" s="16">
        <v>0.2</v>
      </c>
      <c r="T121" s="2">
        <v>1032</v>
      </c>
    </row>
    <row r="122" spans="1:20" ht="22.5" customHeight="1" x14ac:dyDescent="0.25">
      <c r="A122" s="2">
        <v>9</v>
      </c>
      <c r="B122" s="12" t="s">
        <v>203</v>
      </c>
      <c r="C122" s="35" t="s">
        <v>92</v>
      </c>
      <c r="D122" s="11"/>
      <c r="E122" s="74" t="s">
        <v>93</v>
      </c>
      <c r="F122" s="75"/>
      <c r="G122" s="75"/>
      <c r="H122" s="75"/>
      <c r="I122" s="75"/>
      <c r="J122" s="75"/>
      <c r="K122" s="75"/>
      <c r="L122" s="75"/>
      <c r="M122" s="12"/>
    </row>
    <row r="123" spans="1:20" hidden="1" x14ac:dyDescent="0.25">
      <c r="A123" s="2" t="s">
        <v>30</v>
      </c>
      <c r="B123" s="12"/>
    </row>
    <row r="124" spans="1:20" hidden="1" x14ac:dyDescent="0.25">
      <c r="A124" s="2" t="s">
        <v>31</v>
      </c>
      <c r="B124" s="12"/>
    </row>
    <row r="125" spans="1:20" x14ac:dyDescent="0.25">
      <c r="A125" s="2" t="s">
        <v>32</v>
      </c>
      <c r="B125" s="12"/>
      <c r="C125" s="33"/>
      <c r="D125" s="12"/>
      <c r="E125" s="76"/>
      <c r="F125" s="76"/>
      <c r="G125" s="76"/>
      <c r="H125" s="13" t="s">
        <v>34</v>
      </c>
      <c r="I125" s="17">
        <v>28</v>
      </c>
      <c r="J125" s="17"/>
      <c r="K125" s="17"/>
      <c r="L125" s="15"/>
      <c r="M125" s="15">
        <f>ROUND(K125*L125,2)</f>
        <v>0</v>
      </c>
      <c r="N125" s="2"/>
      <c r="P125" s="16">
        <v>0.2</v>
      </c>
      <c r="T125" s="2">
        <v>1032</v>
      </c>
    </row>
    <row r="126" spans="1:20" x14ac:dyDescent="0.25">
      <c r="A126" s="2">
        <v>9</v>
      </c>
      <c r="B126" s="12" t="s">
        <v>204</v>
      </c>
      <c r="C126" s="35" t="s">
        <v>94</v>
      </c>
      <c r="D126" s="11"/>
      <c r="E126" s="74" t="s">
        <v>95</v>
      </c>
      <c r="F126" s="75"/>
      <c r="G126" s="75"/>
      <c r="H126" s="75"/>
      <c r="I126" s="75"/>
      <c r="J126" s="75"/>
      <c r="K126" s="75"/>
      <c r="L126" s="75"/>
      <c r="M126" s="12"/>
    </row>
    <row r="127" spans="1:20" hidden="1" x14ac:dyDescent="0.25">
      <c r="A127" s="2" t="s">
        <v>30</v>
      </c>
      <c r="B127" s="12"/>
    </row>
    <row r="128" spans="1:20" hidden="1" x14ac:dyDescent="0.25">
      <c r="A128" s="2" t="s">
        <v>31</v>
      </c>
      <c r="B128" s="12"/>
    </row>
    <row r="129" spans="1:20" x14ac:dyDescent="0.25">
      <c r="A129" s="2" t="s">
        <v>32</v>
      </c>
      <c r="B129" s="12"/>
      <c r="C129" s="33"/>
      <c r="D129" s="12"/>
      <c r="E129" s="76"/>
      <c r="F129" s="76"/>
      <c r="G129" s="76"/>
      <c r="H129" s="13" t="s">
        <v>6</v>
      </c>
      <c r="I129" s="14">
        <v>1</v>
      </c>
      <c r="J129" s="14"/>
      <c r="K129" s="14"/>
      <c r="L129" s="15"/>
      <c r="M129" s="15">
        <f>ROUND(K129*L129,2)</f>
        <v>0</v>
      </c>
      <c r="N129" s="2"/>
      <c r="P129" s="16">
        <v>0.2</v>
      </c>
      <c r="T129" s="2">
        <v>1032</v>
      </c>
    </row>
    <row r="130" spans="1:20" x14ac:dyDescent="0.25">
      <c r="A130" s="2" t="s">
        <v>36</v>
      </c>
      <c r="B130" s="12"/>
      <c r="C130" s="30"/>
      <c r="D130" s="12"/>
      <c r="E130" s="75"/>
      <c r="F130" s="75"/>
      <c r="G130" s="75"/>
      <c r="M130" s="12"/>
    </row>
    <row r="131" spans="1:20" x14ac:dyDescent="0.25">
      <c r="B131" s="36"/>
      <c r="C131" s="30"/>
      <c r="D131" s="12"/>
      <c r="E131" s="62" t="s">
        <v>49</v>
      </c>
      <c r="F131" s="63"/>
      <c r="G131" s="63"/>
      <c r="H131" s="60"/>
      <c r="I131" s="60"/>
      <c r="J131" s="60"/>
      <c r="K131" s="60"/>
      <c r="L131" s="60"/>
      <c r="M131" s="61"/>
    </row>
    <row r="132" spans="1:20" x14ac:dyDescent="0.25">
      <c r="B132" s="36"/>
      <c r="C132" s="30"/>
      <c r="D132" s="12"/>
      <c r="E132" s="65"/>
      <c r="F132" s="40"/>
      <c r="G132" s="40"/>
      <c r="H132" s="40"/>
      <c r="I132" s="40"/>
      <c r="J132" s="40"/>
      <c r="K132" s="40"/>
      <c r="L132" s="40"/>
      <c r="M132" s="64"/>
    </row>
    <row r="133" spans="1:20" x14ac:dyDescent="0.25">
      <c r="B133" s="36"/>
      <c r="C133" s="30"/>
      <c r="D133" s="12"/>
      <c r="E133" s="68" t="s">
        <v>37</v>
      </c>
      <c r="F133" s="69"/>
      <c r="G133" s="69"/>
      <c r="H133" s="66">
        <f>SUMIF(N27:N130, IF(N26="","",N26), M27:M130)</f>
        <v>0</v>
      </c>
      <c r="I133" s="66"/>
      <c r="J133" s="66"/>
      <c r="K133" s="66"/>
      <c r="L133" s="66"/>
      <c r="M133" s="67"/>
    </row>
    <row r="134" spans="1:20" x14ac:dyDescent="0.25">
      <c r="B134" s="36"/>
      <c r="C134" s="30"/>
      <c r="D134" s="12"/>
      <c r="E134" s="68" t="s">
        <v>38</v>
      </c>
      <c r="F134" s="69"/>
      <c r="G134" s="69"/>
      <c r="H134" s="66">
        <f>ROUND(SUMIF(N27:N130, IF(N26="","",N26), M27:M130) * 0.2, 2)</f>
        <v>0</v>
      </c>
      <c r="I134" s="66"/>
      <c r="J134" s="66"/>
      <c r="K134" s="66"/>
      <c r="L134" s="66"/>
      <c r="M134" s="67"/>
    </row>
    <row r="135" spans="1:20" x14ac:dyDescent="0.25">
      <c r="B135" s="36"/>
      <c r="C135" s="30"/>
      <c r="D135" s="12"/>
      <c r="E135" s="72" t="s">
        <v>39</v>
      </c>
      <c r="F135" s="73"/>
      <c r="G135" s="73"/>
      <c r="H135" s="70">
        <f>SUM(H133:H134)</f>
        <v>0</v>
      </c>
      <c r="I135" s="70"/>
      <c r="J135" s="70"/>
      <c r="K135" s="70"/>
      <c r="L135" s="70"/>
      <c r="M135" s="71"/>
    </row>
    <row r="136" spans="1:20" ht="15.75" customHeight="1" x14ac:dyDescent="0.25">
      <c r="A136" s="2">
        <v>3</v>
      </c>
      <c r="B136" s="12"/>
      <c r="C136" s="33" t="s">
        <v>96</v>
      </c>
      <c r="D136" s="7"/>
      <c r="E136" s="77" t="s">
        <v>50</v>
      </c>
      <c r="F136" s="77"/>
      <c r="G136" s="77"/>
      <c r="H136" s="8"/>
      <c r="I136" s="8"/>
      <c r="J136" s="8"/>
      <c r="K136" s="8"/>
      <c r="L136" s="8"/>
      <c r="M136" s="9"/>
      <c r="N136" s="2"/>
    </row>
    <row r="137" spans="1:20" x14ac:dyDescent="0.25">
      <c r="A137" s="2">
        <v>9</v>
      </c>
      <c r="B137" s="12" t="s">
        <v>205</v>
      </c>
      <c r="C137" s="35" t="s">
        <v>97</v>
      </c>
      <c r="D137" s="11"/>
      <c r="E137" s="74" t="s">
        <v>98</v>
      </c>
      <c r="F137" s="75"/>
      <c r="G137" s="75"/>
      <c r="H137" s="75"/>
      <c r="I137" s="75"/>
      <c r="J137" s="75"/>
      <c r="K137" s="75"/>
      <c r="L137" s="75"/>
      <c r="M137" s="12"/>
    </row>
    <row r="138" spans="1:20" hidden="1" x14ac:dyDescent="0.25">
      <c r="A138" s="2" t="s">
        <v>30</v>
      </c>
      <c r="B138" s="12"/>
    </row>
    <row r="139" spans="1:20" hidden="1" x14ac:dyDescent="0.25">
      <c r="A139" s="2" t="s">
        <v>31</v>
      </c>
      <c r="B139" s="12"/>
    </row>
    <row r="140" spans="1:20" x14ac:dyDescent="0.25">
      <c r="A140" s="2" t="s">
        <v>32</v>
      </c>
      <c r="B140" s="12"/>
      <c r="C140" s="33"/>
      <c r="D140" s="12"/>
      <c r="E140" s="76"/>
      <c r="F140" s="76"/>
      <c r="G140" s="76"/>
      <c r="H140" s="13" t="s">
        <v>51</v>
      </c>
      <c r="I140" s="18">
        <v>2.48</v>
      </c>
      <c r="J140" s="18"/>
      <c r="K140" s="18"/>
      <c r="L140" s="15"/>
      <c r="M140" s="15">
        <f>ROUND(K140*L140,2)</f>
        <v>0</v>
      </c>
      <c r="N140" s="2"/>
      <c r="P140" s="16">
        <v>0.2</v>
      </c>
      <c r="T140" s="2">
        <v>1032</v>
      </c>
    </row>
    <row r="141" spans="1:20" ht="22.5" customHeight="1" x14ac:dyDescent="0.25">
      <c r="A141" s="2">
        <v>9</v>
      </c>
      <c r="B141" s="12" t="s">
        <v>196</v>
      </c>
      <c r="C141" s="35" t="s">
        <v>99</v>
      </c>
      <c r="D141" s="11"/>
      <c r="E141" s="74" t="s">
        <v>64</v>
      </c>
      <c r="F141" s="75"/>
      <c r="G141" s="75"/>
      <c r="H141" s="75"/>
      <c r="I141" s="75"/>
      <c r="J141" s="75"/>
      <c r="K141" s="75"/>
      <c r="L141" s="75"/>
      <c r="M141" s="12"/>
    </row>
    <row r="142" spans="1:20" hidden="1" x14ac:dyDescent="0.25">
      <c r="A142" s="2" t="s">
        <v>30</v>
      </c>
      <c r="B142" s="12"/>
    </row>
    <row r="143" spans="1:20" hidden="1" x14ac:dyDescent="0.25">
      <c r="A143" s="2" t="s">
        <v>30</v>
      </c>
      <c r="B143" s="12"/>
    </row>
    <row r="144" spans="1:20" hidden="1" x14ac:dyDescent="0.25">
      <c r="A144" s="2" t="s">
        <v>30</v>
      </c>
      <c r="B144" s="12"/>
    </row>
    <row r="145" spans="1:20" hidden="1" x14ac:dyDescent="0.25">
      <c r="A145" s="2" t="s">
        <v>30</v>
      </c>
      <c r="B145" s="12"/>
    </row>
    <row r="146" spans="1:20" hidden="1" x14ac:dyDescent="0.25">
      <c r="A146" s="2" t="s">
        <v>31</v>
      </c>
      <c r="B146" s="12"/>
    </row>
    <row r="147" spans="1:20" x14ac:dyDescent="0.25">
      <c r="A147" s="2" t="s">
        <v>32</v>
      </c>
      <c r="B147" s="12"/>
      <c r="C147" s="33"/>
      <c r="D147" s="12"/>
      <c r="E147" s="76"/>
      <c r="F147" s="76"/>
      <c r="G147" s="76"/>
      <c r="H147" s="13" t="s">
        <v>5</v>
      </c>
      <c r="I147" s="17">
        <v>78.94</v>
      </c>
      <c r="J147" s="17"/>
      <c r="K147" s="17"/>
      <c r="L147" s="15"/>
      <c r="M147" s="15">
        <f>ROUND(K147*L147,2)</f>
        <v>0</v>
      </c>
      <c r="N147" s="2"/>
      <c r="P147" s="16">
        <v>0.2</v>
      </c>
      <c r="T147" s="2">
        <v>1032</v>
      </c>
    </row>
    <row r="148" spans="1:20" ht="22.5" customHeight="1" x14ac:dyDescent="0.25">
      <c r="A148" s="2">
        <v>9</v>
      </c>
      <c r="B148" s="12" t="s">
        <v>198</v>
      </c>
      <c r="C148" s="35" t="s">
        <v>100</v>
      </c>
      <c r="D148" s="11"/>
      <c r="E148" s="74" t="s">
        <v>101</v>
      </c>
      <c r="F148" s="75"/>
      <c r="G148" s="75"/>
      <c r="H148" s="75"/>
      <c r="I148" s="75"/>
      <c r="J148" s="75"/>
      <c r="K148" s="75"/>
      <c r="L148" s="75"/>
      <c r="M148" s="12"/>
    </row>
    <row r="149" spans="1:20" hidden="1" x14ac:dyDescent="0.25">
      <c r="A149" s="2" t="s">
        <v>30</v>
      </c>
      <c r="B149" s="12"/>
    </row>
    <row r="150" spans="1:20" hidden="1" x14ac:dyDescent="0.25">
      <c r="A150" s="2" t="s">
        <v>31</v>
      </c>
      <c r="B150" s="12"/>
    </row>
    <row r="151" spans="1:20" x14ac:dyDescent="0.25">
      <c r="A151" s="2" t="s">
        <v>32</v>
      </c>
      <c r="B151" s="12"/>
      <c r="C151" s="33"/>
      <c r="D151" s="12"/>
      <c r="E151" s="76"/>
      <c r="F151" s="76"/>
      <c r="G151" s="76"/>
      <c r="H151" s="13" t="s">
        <v>5</v>
      </c>
      <c r="I151" s="17">
        <v>48.84</v>
      </c>
      <c r="J151" s="17"/>
      <c r="K151" s="17"/>
      <c r="L151" s="15"/>
      <c r="M151" s="15">
        <f>ROUND(K151*L151,2)</f>
        <v>0</v>
      </c>
      <c r="N151" s="2"/>
      <c r="P151" s="16">
        <v>0.2</v>
      </c>
      <c r="T151" s="2">
        <v>1032</v>
      </c>
    </row>
    <row r="152" spans="1:20" x14ac:dyDescent="0.25">
      <c r="A152" s="2">
        <v>9</v>
      </c>
      <c r="B152" s="12" t="s">
        <v>204</v>
      </c>
      <c r="C152" s="35" t="s">
        <v>102</v>
      </c>
      <c r="D152" s="11"/>
      <c r="E152" s="74" t="s">
        <v>103</v>
      </c>
      <c r="F152" s="75"/>
      <c r="G152" s="75"/>
      <c r="H152" s="75"/>
      <c r="I152" s="75"/>
      <c r="J152" s="75"/>
      <c r="K152" s="75"/>
      <c r="L152" s="75"/>
      <c r="M152" s="12"/>
    </row>
    <row r="153" spans="1:20" hidden="1" x14ac:dyDescent="0.25">
      <c r="A153" s="2" t="s">
        <v>30</v>
      </c>
      <c r="B153" s="12"/>
    </row>
    <row r="154" spans="1:20" hidden="1" x14ac:dyDescent="0.25">
      <c r="A154" s="2" t="s">
        <v>31</v>
      </c>
      <c r="B154" s="12"/>
    </row>
    <row r="155" spans="1:20" x14ac:dyDescent="0.25">
      <c r="A155" s="2" t="s">
        <v>32</v>
      </c>
      <c r="B155" s="12"/>
      <c r="C155" s="33"/>
      <c r="D155" s="12"/>
      <c r="E155" s="76"/>
      <c r="F155" s="76"/>
      <c r="G155" s="76"/>
      <c r="H155" s="13" t="s">
        <v>34</v>
      </c>
      <c r="I155" s="17">
        <v>16.84</v>
      </c>
      <c r="J155" s="17"/>
      <c r="K155" s="17"/>
      <c r="L155" s="15"/>
      <c r="M155" s="15">
        <f>ROUND(K155*L155,2)</f>
        <v>0</v>
      </c>
      <c r="N155" s="2"/>
      <c r="P155" s="16">
        <v>0.2</v>
      </c>
      <c r="T155" s="2">
        <v>1032</v>
      </c>
    </row>
    <row r="156" spans="1:20" x14ac:dyDescent="0.25">
      <c r="A156" s="2">
        <v>9</v>
      </c>
      <c r="B156" s="12" t="s">
        <v>206</v>
      </c>
      <c r="C156" s="35" t="s">
        <v>104</v>
      </c>
      <c r="D156" s="11"/>
      <c r="E156" s="74" t="s">
        <v>105</v>
      </c>
      <c r="F156" s="75"/>
      <c r="G156" s="75"/>
      <c r="H156" s="75"/>
      <c r="I156" s="75"/>
      <c r="J156" s="75"/>
      <c r="K156" s="75"/>
      <c r="L156" s="75"/>
      <c r="M156" s="12"/>
    </row>
    <row r="157" spans="1:20" hidden="1" x14ac:dyDescent="0.25">
      <c r="A157" s="2" t="s">
        <v>30</v>
      </c>
      <c r="B157" s="12"/>
    </row>
    <row r="158" spans="1:20" hidden="1" x14ac:dyDescent="0.25">
      <c r="A158" s="2" t="s">
        <v>31</v>
      </c>
      <c r="B158" s="12"/>
    </row>
    <row r="159" spans="1:20" x14ac:dyDescent="0.25">
      <c r="A159" s="2" t="s">
        <v>32</v>
      </c>
      <c r="B159" s="12"/>
      <c r="C159" s="33"/>
      <c r="D159" s="12"/>
      <c r="E159" s="76"/>
      <c r="F159" s="76"/>
      <c r="G159" s="76"/>
      <c r="H159" s="13" t="s">
        <v>6</v>
      </c>
      <c r="I159" s="14">
        <v>1</v>
      </c>
      <c r="J159" s="14"/>
      <c r="K159" s="14"/>
      <c r="L159" s="15"/>
      <c r="M159" s="15">
        <f>ROUND(K159*L159,2)</f>
        <v>0</v>
      </c>
      <c r="N159" s="2"/>
      <c r="P159" s="16">
        <v>0.2</v>
      </c>
      <c r="T159" s="2">
        <v>1032</v>
      </c>
    </row>
    <row r="160" spans="1:20" x14ac:dyDescent="0.25">
      <c r="A160" s="2">
        <v>9</v>
      </c>
      <c r="B160" s="12" t="s">
        <v>206</v>
      </c>
      <c r="C160" s="35" t="s">
        <v>106</v>
      </c>
      <c r="D160" s="11"/>
      <c r="E160" s="74" t="s">
        <v>107</v>
      </c>
      <c r="F160" s="75"/>
      <c r="G160" s="75"/>
      <c r="H160" s="75"/>
      <c r="I160" s="75"/>
      <c r="J160" s="75"/>
      <c r="K160" s="75"/>
      <c r="L160" s="75"/>
      <c r="M160" s="12"/>
    </row>
    <row r="161" spans="1:20" hidden="1" x14ac:dyDescent="0.25">
      <c r="A161" s="2" t="s">
        <v>30</v>
      </c>
      <c r="B161" s="12"/>
    </row>
    <row r="162" spans="1:20" hidden="1" x14ac:dyDescent="0.25">
      <c r="A162" s="2" t="s">
        <v>30</v>
      </c>
      <c r="B162" s="12"/>
    </row>
    <row r="163" spans="1:20" hidden="1" x14ac:dyDescent="0.25">
      <c r="A163" s="2" t="s">
        <v>31</v>
      </c>
      <c r="B163" s="12"/>
    </row>
    <row r="164" spans="1:20" x14ac:dyDescent="0.25">
      <c r="A164" s="2" t="s">
        <v>32</v>
      </c>
      <c r="B164" s="12"/>
      <c r="C164" s="33"/>
      <c r="D164" s="12"/>
      <c r="E164" s="76"/>
      <c r="F164" s="76"/>
      <c r="G164" s="76"/>
      <c r="H164" s="13" t="s">
        <v>6</v>
      </c>
      <c r="I164" s="14">
        <v>2</v>
      </c>
      <c r="J164" s="14"/>
      <c r="K164" s="14"/>
      <c r="L164" s="15"/>
      <c r="M164" s="15">
        <f>ROUND(K164*L164,2)</f>
        <v>0</v>
      </c>
      <c r="N164" s="2"/>
      <c r="P164" s="16">
        <v>0.2</v>
      </c>
      <c r="T164" s="2">
        <v>1032</v>
      </c>
    </row>
    <row r="165" spans="1:20" x14ac:dyDescent="0.25">
      <c r="A165" s="2">
        <v>9</v>
      </c>
      <c r="B165" s="12" t="s">
        <v>206</v>
      </c>
      <c r="C165" s="35" t="s">
        <v>108</v>
      </c>
      <c r="D165" s="11"/>
      <c r="E165" s="74" t="s">
        <v>109</v>
      </c>
      <c r="F165" s="75"/>
      <c r="G165" s="75"/>
      <c r="H165" s="75"/>
      <c r="I165" s="75"/>
      <c r="J165" s="75"/>
      <c r="K165" s="75"/>
      <c r="L165" s="75"/>
      <c r="M165" s="12"/>
    </row>
    <row r="166" spans="1:20" hidden="1" x14ac:dyDescent="0.25">
      <c r="A166" s="2" t="s">
        <v>30</v>
      </c>
      <c r="B166" s="12"/>
    </row>
    <row r="167" spans="1:20" hidden="1" x14ac:dyDescent="0.25">
      <c r="A167" s="2" t="s">
        <v>31</v>
      </c>
      <c r="B167" s="12"/>
    </row>
    <row r="168" spans="1:20" x14ac:dyDescent="0.25">
      <c r="A168" s="2" t="s">
        <v>32</v>
      </c>
      <c r="B168" s="12"/>
      <c r="C168" s="33"/>
      <c r="D168" s="12"/>
      <c r="E168" s="76"/>
      <c r="F168" s="76"/>
      <c r="G168" s="76"/>
      <c r="H168" s="13" t="s">
        <v>6</v>
      </c>
      <c r="I168" s="14">
        <v>1</v>
      </c>
      <c r="J168" s="14"/>
      <c r="K168" s="14"/>
      <c r="L168" s="15"/>
      <c r="M168" s="15">
        <f>ROUND(K168*L168,2)</f>
        <v>0</v>
      </c>
      <c r="N168" s="2"/>
      <c r="P168" s="16">
        <v>0.2</v>
      </c>
      <c r="T168" s="2">
        <v>1032</v>
      </c>
    </row>
    <row r="169" spans="1:20" x14ac:dyDescent="0.25">
      <c r="A169" s="2">
        <v>9</v>
      </c>
      <c r="B169" s="12" t="s">
        <v>207</v>
      </c>
      <c r="C169" s="35" t="s">
        <v>110</v>
      </c>
      <c r="D169" s="11"/>
      <c r="E169" s="74" t="s">
        <v>111</v>
      </c>
      <c r="F169" s="75"/>
      <c r="G169" s="75"/>
      <c r="H169" s="75"/>
      <c r="I169" s="75"/>
      <c r="J169" s="75"/>
      <c r="K169" s="75"/>
      <c r="L169" s="75"/>
      <c r="M169" s="12"/>
    </row>
    <row r="170" spans="1:20" hidden="1" x14ac:dyDescent="0.25">
      <c r="A170" s="2" t="s">
        <v>30</v>
      </c>
      <c r="B170" s="12"/>
    </row>
    <row r="171" spans="1:20" hidden="1" x14ac:dyDescent="0.25">
      <c r="A171" s="2" t="s">
        <v>31</v>
      </c>
      <c r="B171" s="12"/>
    </row>
    <row r="172" spans="1:20" x14ac:dyDescent="0.25">
      <c r="A172" s="2" t="s">
        <v>32</v>
      </c>
      <c r="B172" s="12"/>
      <c r="C172" s="33"/>
      <c r="D172" s="12"/>
      <c r="E172" s="76"/>
      <c r="F172" s="76"/>
      <c r="G172" s="76"/>
      <c r="H172" s="13" t="s">
        <v>6</v>
      </c>
      <c r="I172" s="14">
        <v>1</v>
      </c>
      <c r="J172" s="14"/>
      <c r="K172" s="14"/>
      <c r="L172" s="15"/>
      <c r="M172" s="15">
        <f>ROUND(K172*L172,2)</f>
        <v>0</v>
      </c>
      <c r="N172" s="2"/>
      <c r="P172" s="16">
        <v>0.2</v>
      </c>
      <c r="T172" s="2">
        <v>1032</v>
      </c>
    </row>
    <row r="173" spans="1:20" ht="22.5" customHeight="1" x14ac:dyDescent="0.25">
      <c r="A173" s="2">
        <v>9</v>
      </c>
      <c r="B173" s="12" t="s">
        <v>203</v>
      </c>
      <c r="C173" s="35" t="s">
        <v>112</v>
      </c>
      <c r="D173" s="11"/>
      <c r="E173" s="74" t="s">
        <v>113</v>
      </c>
      <c r="F173" s="75"/>
      <c r="G173" s="75"/>
      <c r="H173" s="75"/>
      <c r="I173" s="75"/>
      <c r="J173" s="75"/>
      <c r="K173" s="75"/>
      <c r="L173" s="75"/>
      <c r="M173" s="12"/>
    </row>
    <row r="174" spans="1:20" hidden="1" x14ac:dyDescent="0.25">
      <c r="A174" s="2" t="s">
        <v>30</v>
      </c>
      <c r="B174" s="12"/>
    </row>
    <row r="175" spans="1:20" hidden="1" x14ac:dyDescent="0.25">
      <c r="A175" s="2" t="s">
        <v>31</v>
      </c>
      <c r="B175" s="12"/>
    </row>
    <row r="176" spans="1:20" x14ac:dyDescent="0.25">
      <c r="A176" s="2" t="s">
        <v>32</v>
      </c>
      <c r="B176" s="12"/>
      <c r="C176" s="33"/>
      <c r="D176" s="12"/>
      <c r="E176" s="76"/>
      <c r="F176" s="76"/>
      <c r="G176" s="76"/>
      <c r="H176" s="13" t="s">
        <v>34</v>
      </c>
      <c r="I176" s="17">
        <v>3</v>
      </c>
      <c r="J176" s="17"/>
      <c r="K176" s="17"/>
      <c r="L176" s="15"/>
      <c r="M176" s="15">
        <f>ROUND(K176*L176,2)</f>
        <v>0</v>
      </c>
      <c r="N176" s="2"/>
      <c r="P176" s="16">
        <v>0.2</v>
      </c>
      <c r="T176" s="2">
        <v>1032</v>
      </c>
    </row>
    <row r="177" spans="1:20" x14ac:dyDescent="0.25">
      <c r="A177" s="2" t="s">
        <v>36</v>
      </c>
      <c r="B177" s="12"/>
      <c r="C177" s="30"/>
      <c r="D177" s="12"/>
      <c r="E177" s="75"/>
      <c r="F177" s="75"/>
      <c r="G177" s="75"/>
      <c r="M177" s="12"/>
    </row>
    <row r="178" spans="1:20" x14ac:dyDescent="0.25">
      <c r="B178" s="36"/>
      <c r="C178" s="30"/>
      <c r="D178" s="12"/>
      <c r="E178" s="62" t="s">
        <v>50</v>
      </c>
      <c r="F178" s="63"/>
      <c r="G178" s="63"/>
      <c r="H178" s="60"/>
      <c r="I178" s="60"/>
      <c r="J178" s="60"/>
      <c r="K178" s="60"/>
      <c r="L178" s="60"/>
      <c r="M178" s="61"/>
    </row>
    <row r="179" spans="1:20" x14ac:dyDescent="0.25">
      <c r="B179" s="36"/>
      <c r="C179" s="30"/>
      <c r="D179" s="12"/>
      <c r="E179" s="65"/>
      <c r="F179" s="40"/>
      <c r="G179" s="40"/>
      <c r="H179" s="40"/>
      <c r="I179" s="40"/>
      <c r="J179" s="40"/>
      <c r="K179" s="40"/>
      <c r="L179" s="40"/>
      <c r="M179" s="64"/>
    </row>
    <row r="180" spans="1:20" x14ac:dyDescent="0.25">
      <c r="B180" s="36"/>
      <c r="C180" s="30"/>
      <c r="D180" s="12"/>
      <c r="E180" s="68" t="s">
        <v>37</v>
      </c>
      <c r="F180" s="69"/>
      <c r="G180" s="69"/>
      <c r="H180" s="66">
        <f>SUMIF(N137:N177, IF(N136="","",N136), M137:M177)</f>
        <v>0</v>
      </c>
      <c r="I180" s="66"/>
      <c r="J180" s="66"/>
      <c r="K180" s="66"/>
      <c r="L180" s="66"/>
      <c r="M180" s="67"/>
    </row>
    <row r="181" spans="1:20" x14ac:dyDescent="0.25">
      <c r="B181" s="36"/>
      <c r="C181" s="30"/>
      <c r="D181" s="12"/>
      <c r="E181" s="68" t="s">
        <v>38</v>
      </c>
      <c r="F181" s="69"/>
      <c r="G181" s="69"/>
      <c r="H181" s="66">
        <f>ROUND(SUMIF(N137:N177, IF(N136="","",N136), M137:M177) * 0.2, 2)</f>
        <v>0</v>
      </c>
      <c r="I181" s="66"/>
      <c r="J181" s="66"/>
      <c r="K181" s="66"/>
      <c r="L181" s="66"/>
      <c r="M181" s="67"/>
    </row>
    <row r="182" spans="1:20" x14ac:dyDescent="0.25">
      <c r="B182" s="36"/>
      <c r="C182" s="30"/>
      <c r="D182" s="12"/>
      <c r="E182" s="72" t="s">
        <v>39</v>
      </c>
      <c r="F182" s="73"/>
      <c r="G182" s="73"/>
      <c r="H182" s="70">
        <f>SUM(H180:H181)</f>
        <v>0</v>
      </c>
      <c r="I182" s="70"/>
      <c r="J182" s="70"/>
      <c r="K182" s="70"/>
      <c r="L182" s="70"/>
      <c r="M182" s="71"/>
    </row>
    <row r="183" spans="1:20" ht="31.5" customHeight="1" x14ac:dyDescent="0.25">
      <c r="A183" s="2">
        <v>3</v>
      </c>
      <c r="B183" s="12"/>
      <c r="C183" s="33" t="s">
        <v>114</v>
      </c>
      <c r="D183" s="7"/>
      <c r="E183" s="77" t="s">
        <v>115</v>
      </c>
      <c r="F183" s="77"/>
      <c r="G183" s="77"/>
      <c r="H183" s="8"/>
      <c r="I183" s="8"/>
      <c r="J183" s="8"/>
      <c r="K183" s="8"/>
      <c r="L183" s="8"/>
      <c r="M183" s="9"/>
      <c r="N183" s="2"/>
    </row>
    <row r="184" spans="1:20" x14ac:dyDescent="0.25">
      <c r="A184" s="2">
        <v>9</v>
      </c>
      <c r="B184" s="12" t="s">
        <v>208</v>
      </c>
      <c r="C184" s="35" t="s">
        <v>116</v>
      </c>
      <c r="D184" s="11"/>
      <c r="E184" s="74" t="s">
        <v>117</v>
      </c>
      <c r="F184" s="75"/>
      <c r="G184" s="75"/>
      <c r="H184" s="75"/>
      <c r="I184" s="75"/>
      <c r="J184" s="75"/>
      <c r="K184" s="75"/>
      <c r="L184" s="75"/>
      <c r="M184" s="12"/>
    </row>
    <row r="185" spans="1:20" hidden="1" x14ac:dyDescent="0.25">
      <c r="A185" s="2" t="s">
        <v>42</v>
      </c>
      <c r="B185" s="12"/>
    </row>
    <row r="186" spans="1:20" hidden="1" x14ac:dyDescent="0.25">
      <c r="A186" s="2" t="s">
        <v>31</v>
      </c>
      <c r="B186" s="12"/>
    </row>
    <row r="187" spans="1:20" x14ac:dyDescent="0.25">
      <c r="A187" s="2" t="s">
        <v>32</v>
      </c>
      <c r="B187" s="12"/>
      <c r="C187" s="33"/>
      <c r="D187" s="12"/>
      <c r="E187" s="76"/>
      <c r="F187" s="76"/>
      <c r="G187" s="76"/>
      <c r="H187" s="13" t="s">
        <v>5</v>
      </c>
      <c r="I187" s="17">
        <v>35.58</v>
      </c>
      <c r="J187" s="17"/>
      <c r="K187" s="17"/>
      <c r="L187" s="15"/>
      <c r="M187" s="15">
        <f>ROUND(K187*L187,2)</f>
        <v>0</v>
      </c>
      <c r="N187" s="2"/>
      <c r="P187" s="16">
        <v>0.2</v>
      </c>
      <c r="T187" s="2">
        <v>1032</v>
      </c>
    </row>
    <row r="188" spans="1:20" x14ac:dyDescent="0.25">
      <c r="A188" s="2" t="s">
        <v>36</v>
      </c>
      <c r="B188" s="12"/>
      <c r="C188" s="30"/>
      <c r="D188" s="12"/>
      <c r="E188" s="75"/>
      <c r="F188" s="75"/>
      <c r="G188" s="75"/>
      <c r="M188" s="12"/>
    </row>
    <row r="189" spans="1:20" ht="25.5" customHeight="1" x14ac:dyDescent="0.25">
      <c r="B189" s="36"/>
      <c r="C189" s="30"/>
      <c r="D189" s="12"/>
      <c r="E189" s="62" t="s">
        <v>115</v>
      </c>
      <c r="F189" s="63"/>
      <c r="G189" s="63"/>
      <c r="H189" s="60"/>
      <c r="I189" s="60"/>
      <c r="J189" s="60"/>
      <c r="K189" s="60"/>
      <c r="L189" s="60"/>
      <c r="M189" s="61"/>
    </row>
    <row r="190" spans="1:20" x14ac:dyDescent="0.25">
      <c r="B190" s="36"/>
      <c r="C190" s="30"/>
      <c r="D190" s="12"/>
      <c r="E190" s="65"/>
      <c r="F190" s="40"/>
      <c r="G190" s="40"/>
      <c r="H190" s="40"/>
      <c r="I190" s="40"/>
      <c r="J190" s="40"/>
      <c r="K190" s="40"/>
      <c r="L190" s="40"/>
      <c r="M190" s="64"/>
    </row>
    <row r="191" spans="1:20" x14ac:dyDescent="0.25">
      <c r="B191" s="36"/>
      <c r="C191" s="30"/>
      <c r="D191" s="12"/>
      <c r="E191" s="68" t="s">
        <v>37</v>
      </c>
      <c r="F191" s="69"/>
      <c r="G191" s="69"/>
      <c r="H191" s="66">
        <f>SUMIF(N184:N188, IF(N183="","",N183), M184:M188)</f>
        <v>0</v>
      </c>
      <c r="I191" s="66"/>
      <c r="J191" s="66"/>
      <c r="K191" s="66"/>
      <c r="L191" s="66"/>
      <c r="M191" s="67"/>
    </row>
    <row r="192" spans="1:20" x14ac:dyDescent="0.25">
      <c r="B192" s="36"/>
      <c r="C192" s="30"/>
      <c r="D192" s="12"/>
      <c r="E192" s="68" t="s">
        <v>38</v>
      </c>
      <c r="F192" s="69"/>
      <c r="G192" s="69"/>
      <c r="H192" s="66">
        <f>ROUND(SUMIF(N184:N188, IF(N183="","",N183), M184:M188) * 0.2, 2)</f>
        <v>0</v>
      </c>
      <c r="I192" s="66"/>
      <c r="J192" s="66"/>
      <c r="K192" s="66"/>
      <c r="L192" s="66"/>
      <c r="M192" s="67"/>
    </row>
    <row r="193" spans="1:20" x14ac:dyDescent="0.25">
      <c r="B193" s="36"/>
      <c r="C193" s="30"/>
      <c r="D193" s="12"/>
      <c r="E193" s="72" t="s">
        <v>39</v>
      </c>
      <c r="F193" s="73"/>
      <c r="G193" s="73"/>
      <c r="H193" s="70">
        <f>SUM(H191:H192)</f>
        <v>0</v>
      </c>
      <c r="I193" s="70"/>
      <c r="J193" s="70"/>
      <c r="K193" s="70"/>
      <c r="L193" s="70"/>
      <c r="M193" s="71"/>
    </row>
    <row r="194" spans="1:20" ht="31.5" customHeight="1" x14ac:dyDescent="0.25">
      <c r="A194" s="2">
        <v>3</v>
      </c>
      <c r="B194" s="12"/>
      <c r="C194" s="33" t="s">
        <v>118</v>
      </c>
      <c r="D194" s="7"/>
      <c r="E194" s="77" t="s">
        <v>119</v>
      </c>
      <c r="F194" s="77"/>
      <c r="G194" s="77"/>
      <c r="H194" s="8"/>
      <c r="I194" s="8"/>
      <c r="J194" s="8"/>
      <c r="K194" s="8"/>
      <c r="L194" s="8"/>
      <c r="M194" s="9"/>
      <c r="N194" s="2"/>
    </row>
    <row r="195" spans="1:20" x14ac:dyDescent="0.25">
      <c r="A195" s="2">
        <v>9</v>
      </c>
      <c r="B195" s="12" t="s">
        <v>197</v>
      </c>
      <c r="C195" s="35" t="s">
        <v>120</v>
      </c>
      <c r="D195" s="11"/>
      <c r="E195" s="74" t="s">
        <v>121</v>
      </c>
      <c r="F195" s="75"/>
      <c r="G195" s="75"/>
      <c r="H195" s="75"/>
      <c r="I195" s="75"/>
      <c r="J195" s="75"/>
      <c r="K195" s="75"/>
      <c r="L195" s="75"/>
      <c r="M195" s="12"/>
    </row>
    <row r="196" spans="1:20" hidden="1" x14ac:dyDescent="0.25">
      <c r="A196" s="2" t="s">
        <v>30</v>
      </c>
      <c r="B196" s="12"/>
    </row>
    <row r="197" spans="1:20" hidden="1" x14ac:dyDescent="0.25">
      <c r="A197" s="2" t="s">
        <v>43</v>
      </c>
      <c r="B197" s="12"/>
    </row>
    <row r="198" spans="1:20" hidden="1" x14ac:dyDescent="0.25">
      <c r="A198" s="2" t="s">
        <v>41</v>
      </c>
      <c r="B198" s="12"/>
    </row>
    <row r="199" spans="1:20" hidden="1" x14ac:dyDescent="0.25">
      <c r="A199" s="2" t="s">
        <v>44</v>
      </c>
      <c r="B199" s="12"/>
    </row>
    <row r="200" spans="1:20" hidden="1" x14ac:dyDescent="0.25">
      <c r="A200" s="2" t="s">
        <v>45</v>
      </c>
      <c r="B200" s="12"/>
    </row>
    <row r="201" spans="1:20" hidden="1" x14ac:dyDescent="0.25">
      <c r="A201" s="2" t="s">
        <v>35</v>
      </c>
      <c r="B201" s="12"/>
    </row>
    <row r="202" spans="1:20" hidden="1" x14ac:dyDescent="0.25">
      <c r="A202" s="2" t="s">
        <v>42</v>
      </c>
      <c r="B202" s="12"/>
    </row>
    <row r="203" spans="1:20" hidden="1" x14ac:dyDescent="0.25">
      <c r="A203" s="2" t="s">
        <v>31</v>
      </c>
      <c r="B203" s="12"/>
    </row>
    <row r="204" spans="1:20" x14ac:dyDescent="0.25">
      <c r="A204" s="2" t="s">
        <v>32</v>
      </c>
      <c r="B204" s="12"/>
      <c r="C204" s="33"/>
      <c r="D204" s="12"/>
      <c r="E204" s="76"/>
      <c r="F204" s="76"/>
      <c r="G204" s="76"/>
      <c r="H204" s="13" t="s">
        <v>68</v>
      </c>
      <c r="I204" s="18">
        <v>604.43200000000002</v>
      </c>
      <c r="J204" s="18"/>
      <c r="K204" s="18"/>
      <c r="L204" s="15"/>
      <c r="M204" s="15">
        <f>ROUND(K204*L204,2)</f>
        <v>0</v>
      </c>
      <c r="N204" s="2"/>
      <c r="P204" s="16">
        <v>0.2</v>
      </c>
      <c r="T204" s="2">
        <v>1032</v>
      </c>
    </row>
    <row r="205" spans="1:20" x14ac:dyDescent="0.25">
      <c r="A205" s="2">
        <v>9</v>
      </c>
      <c r="B205" s="12" t="s">
        <v>205</v>
      </c>
      <c r="C205" s="35" t="s">
        <v>122</v>
      </c>
      <c r="D205" s="11"/>
      <c r="E205" s="74" t="s">
        <v>123</v>
      </c>
      <c r="F205" s="75"/>
      <c r="G205" s="75"/>
      <c r="H205" s="75"/>
      <c r="I205" s="75"/>
      <c r="J205" s="75"/>
      <c r="K205" s="75"/>
      <c r="L205" s="75"/>
      <c r="M205" s="12"/>
    </row>
    <row r="206" spans="1:20" hidden="1" x14ac:dyDescent="0.25">
      <c r="A206" s="2" t="s">
        <v>30</v>
      </c>
      <c r="B206" s="12"/>
    </row>
    <row r="207" spans="1:20" hidden="1" x14ac:dyDescent="0.25">
      <c r="A207" s="2" t="s">
        <v>35</v>
      </c>
      <c r="B207" s="12"/>
    </row>
    <row r="208" spans="1:20" hidden="1" x14ac:dyDescent="0.25">
      <c r="A208" s="2" t="s">
        <v>31</v>
      </c>
      <c r="B208" s="12"/>
    </row>
    <row r="209" spans="1:20" x14ac:dyDescent="0.25">
      <c r="A209" s="2" t="s">
        <v>32</v>
      </c>
      <c r="B209" s="12"/>
      <c r="C209" s="33"/>
      <c r="D209" s="12"/>
      <c r="E209" s="76"/>
      <c r="F209" s="76"/>
      <c r="G209" s="76"/>
      <c r="H209" s="13" t="s">
        <v>51</v>
      </c>
      <c r="I209" s="18">
        <v>0.68600000000000005</v>
      </c>
      <c r="J209" s="18"/>
      <c r="K209" s="18"/>
      <c r="L209" s="15"/>
      <c r="M209" s="15">
        <f>ROUND(K209*L209,2)</f>
        <v>0</v>
      </c>
      <c r="N209" s="2"/>
      <c r="P209" s="16">
        <v>0.2</v>
      </c>
      <c r="T209" s="2">
        <v>1032</v>
      </c>
    </row>
    <row r="210" spans="1:20" x14ac:dyDescent="0.25">
      <c r="A210" s="2">
        <v>9</v>
      </c>
      <c r="B210" s="12" t="s">
        <v>209</v>
      </c>
      <c r="C210" s="35" t="s">
        <v>124</v>
      </c>
      <c r="D210" s="11"/>
      <c r="E210" s="74" t="s">
        <v>125</v>
      </c>
      <c r="F210" s="75"/>
      <c r="G210" s="75"/>
      <c r="H210" s="75"/>
      <c r="I210" s="75"/>
      <c r="J210" s="75"/>
      <c r="K210" s="75"/>
      <c r="L210" s="75"/>
      <c r="M210" s="12"/>
    </row>
    <row r="211" spans="1:20" hidden="1" x14ac:dyDescent="0.25">
      <c r="A211" s="2" t="s">
        <v>30</v>
      </c>
      <c r="B211" s="12"/>
    </row>
    <row r="212" spans="1:20" hidden="1" x14ac:dyDescent="0.25">
      <c r="A212" s="2" t="s">
        <v>31</v>
      </c>
      <c r="B212" s="12"/>
    </row>
    <row r="213" spans="1:20" x14ac:dyDescent="0.25">
      <c r="A213" s="2" t="s">
        <v>32</v>
      </c>
      <c r="B213" s="12"/>
      <c r="C213" s="33"/>
      <c r="D213" s="12"/>
      <c r="E213" s="76"/>
      <c r="F213" s="76"/>
      <c r="G213" s="76"/>
      <c r="H213" s="13" t="s">
        <v>5</v>
      </c>
      <c r="I213" s="17">
        <v>19.579999999999998</v>
      </c>
      <c r="J213" s="17"/>
      <c r="K213" s="17"/>
      <c r="L213" s="15"/>
      <c r="M213" s="15">
        <f>ROUND(K213*L213,2)</f>
        <v>0</v>
      </c>
      <c r="N213" s="2"/>
      <c r="P213" s="16">
        <v>0.2</v>
      </c>
      <c r="T213" s="2">
        <v>1032</v>
      </c>
    </row>
    <row r="214" spans="1:20" x14ac:dyDescent="0.25">
      <c r="A214" s="2">
        <v>9</v>
      </c>
      <c r="B214" s="12" t="s">
        <v>206</v>
      </c>
      <c r="C214" s="35" t="s">
        <v>126</v>
      </c>
      <c r="D214" s="11"/>
      <c r="E214" s="74" t="s">
        <v>127</v>
      </c>
      <c r="F214" s="75"/>
      <c r="G214" s="75"/>
      <c r="H214" s="75"/>
      <c r="I214" s="75"/>
      <c r="J214" s="75"/>
      <c r="K214" s="75"/>
      <c r="L214" s="75"/>
      <c r="M214" s="12"/>
    </row>
    <row r="215" spans="1:20" hidden="1" x14ac:dyDescent="0.25">
      <c r="A215" s="2" t="s">
        <v>30</v>
      </c>
      <c r="B215" s="12"/>
    </row>
    <row r="216" spans="1:20" hidden="1" x14ac:dyDescent="0.25">
      <c r="A216" s="2" t="s">
        <v>31</v>
      </c>
      <c r="B216" s="12"/>
    </row>
    <row r="217" spans="1:20" x14ac:dyDescent="0.25">
      <c r="A217" s="2" t="s">
        <v>32</v>
      </c>
      <c r="B217" s="12"/>
      <c r="C217" s="33"/>
      <c r="D217" s="12"/>
      <c r="E217" s="76"/>
      <c r="F217" s="76"/>
      <c r="G217" s="76"/>
      <c r="H217" s="13" t="s">
        <v>6</v>
      </c>
      <c r="I217" s="14">
        <v>1</v>
      </c>
      <c r="J217" s="14"/>
      <c r="K217" s="14"/>
      <c r="L217" s="15">
        <v>2200</v>
      </c>
      <c r="M217" s="15">
        <f>ROUND(K217*L217,2)</f>
        <v>0</v>
      </c>
      <c r="N217" s="2"/>
      <c r="P217" s="16">
        <v>0.2</v>
      </c>
      <c r="T217" s="2">
        <v>1032</v>
      </c>
    </row>
    <row r="218" spans="1:20" x14ac:dyDescent="0.25">
      <c r="A218" s="2" t="s">
        <v>36</v>
      </c>
      <c r="B218" s="12"/>
      <c r="C218" s="30"/>
      <c r="D218" s="12"/>
      <c r="E218" s="75"/>
      <c r="F218" s="75"/>
      <c r="G218" s="75"/>
      <c r="M218" s="12"/>
    </row>
    <row r="219" spans="1:20" x14ac:dyDescent="0.25">
      <c r="B219" s="36"/>
      <c r="C219" s="30"/>
      <c r="D219" s="12"/>
      <c r="E219" s="62" t="s">
        <v>119</v>
      </c>
      <c r="F219" s="63"/>
      <c r="G219" s="63"/>
      <c r="H219" s="60"/>
      <c r="I219" s="60"/>
      <c r="J219" s="60"/>
      <c r="K219" s="60"/>
      <c r="L219" s="60"/>
      <c r="M219" s="61"/>
    </row>
    <row r="220" spans="1:20" x14ac:dyDescent="0.25">
      <c r="B220" s="36"/>
      <c r="C220" s="30"/>
      <c r="D220" s="12"/>
      <c r="E220" s="65"/>
      <c r="F220" s="40"/>
      <c r="G220" s="40"/>
      <c r="H220" s="40"/>
      <c r="I220" s="40"/>
      <c r="J220" s="40"/>
      <c r="K220" s="40"/>
      <c r="L220" s="40"/>
      <c r="M220" s="64"/>
    </row>
    <row r="221" spans="1:20" x14ac:dyDescent="0.25">
      <c r="B221" s="36"/>
      <c r="C221" s="30"/>
      <c r="D221" s="12"/>
      <c r="E221" s="68" t="s">
        <v>37</v>
      </c>
      <c r="F221" s="69"/>
      <c r="G221" s="69"/>
      <c r="H221" s="66">
        <f>SUMIF(N195:N218, IF(N194="","",N194), M195:M218)</f>
        <v>0</v>
      </c>
      <c r="I221" s="66"/>
      <c r="J221" s="66"/>
      <c r="K221" s="66"/>
      <c r="L221" s="66"/>
      <c r="M221" s="67"/>
    </row>
    <row r="222" spans="1:20" x14ac:dyDescent="0.25">
      <c r="B222" s="36"/>
      <c r="C222" s="30"/>
      <c r="D222" s="12"/>
      <c r="E222" s="68" t="s">
        <v>38</v>
      </c>
      <c r="F222" s="69"/>
      <c r="G222" s="69"/>
      <c r="H222" s="66">
        <f>ROUND(SUMIF(N195:N218, IF(N194="","",N194), M195:M218) * 0.2, 2)</f>
        <v>0</v>
      </c>
      <c r="I222" s="66"/>
      <c r="J222" s="66"/>
      <c r="K222" s="66"/>
      <c r="L222" s="66"/>
      <c r="M222" s="67"/>
    </row>
    <row r="223" spans="1:20" x14ac:dyDescent="0.25">
      <c r="B223" s="36"/>
      <c r="C223" s="30"/>
      <c r="D223" s="12"/>
      <c r="E223" s="72" t="s">
        <v>39</v>
      </c>
      <c r="F223" s="73"/>
      <c r="G223" s="73"/>
      <c r="H223" s="70">
        <f>SUM(H221:H222)</f>
        <v>0</v>
      </c>
      <c r="I223" s="70"/>
      <c r="J223" s="70"/>
      <c r="K223" s="70"/>
      <c r="L223" s="70"/>
      <c r="M223" s="71"/>
    </row>
    <row r="224" spans="1:20" ht="47.25" customHeight="1" x14ac:dyDescent="0.25">
      <c r="B224" s="36"/>
      <c r="C224" s="1"/>
      <c r="D224" s="1"/>
      <c r="E224" s="58" t="s">
        <v>128</v>
      </c>
      <c r="F224" s="58"/>
      <c r="G224" s="58"/>
      <c r="H224" s="58"/>
      <c r="I224" s="58"/>
      <c r="J224" s="58"/>
      <c r="K224" s="58"/>
      <c r="L224" s="58"/>
      <c r="M224" s="58"/>
    </row>
    <row r="225" spans="1:13" x14ac:dyDescent="0.25">
      <c r="B225" s="36"/>
    </row>
    <row r="226" spans="1:13" x14ac:dyDescent="0.25">
      <c r="B226" s="36"/>
      <c r="E226" s="59" t="s">
        <v>52</v>
      </c>
      <c r="F226" s="59"/>
      <c r="G226" s="59"/>
      <c r="H226" s="59"/>
      <c r="I226" s="59"/>
      <c r="J226" s="59"/>
      <c r="K226" s="59"/>
      <c r="L226" s="59"/>
      <c r="M226" s="59"/>
    </row>
    <row r="227" spans="1:13" x14ac:dyDescent="0.25">
      <c r="B227" s="36"/>
      <c r="E227" s="56" t="s">
        <v>129</v>
      </c>
      <c r="F227" s="57"/>
      <c r="G227" s="57"/>
      <c r="H227" s="55">
        <f>SUMIF(N12:N19, "", M12:M19)</f>
        <v>0</v>
      </c>
      <c r="I227" s="55"/>
      <c r="J227" s="55"/>
      <c r="K227" s="55"/>
      <c r="L227" s="55"/>
      <c r="M227" s="55"/>
    </row>
    <row r="228" spans="1:13" x14ac:dyDescent="0.25">
      <c r="B228" s="36"/>
      <c r="E228" s="56" t="s">
        <v>130</v>
      </c>
      <c r="F228" s="57"/>
      <c r="G228" s="57"/>
      <c r="H228" s="55">
        <f>SUMIF(N37:N129, "", M37:M129)</f>
        <v>0</v>
      </c>
      <c r="I228" s="55"/>
      <c r="J228" s="55"/>
      <c r="K228" s="55"/>
      <c r="L228" s="55"/>
      <c r="M228" s="55"/>
    </row>
    <row r="229" spans="1:13" x14ac:dyDescent="0.25">
      <c r="B229" s="36"/>
      <c r="E229" s="56" t="s">
        <v>131</v>
      </c>
      <c r="F229" s="57"/>
      <c r="G229" s="57"/>
      <c r="H229" s="55">
        <f>SUMIF(N140:N176, "", M140:M176)</f>
        <v>0</v>
      </c>
      <c r="I229" s="55"/>
      <c r="J229" s="55"/>
      <c r="K229" s="55"/>
      <c r="L229" s="55"/>
      <c r="M229" s="55"/>
    </row>
    <row r="230" spans="1:13" ht="25.5" customHeight="1" x14ac:dyDescent="0.25">
      <c r="B230" s="36"/>
      <c r="E230" s="56" t="s">
        <v>132</v>
      </c>
      <c r="F230" s="57"/>
      <c r="G230" s="57"/>
      <c r="H230" s="55">
        <f>SUMIF(N187:N187, "", M187:M187)</f>
        <v>0</v>
      </c>
      <c r="I230" s="55"/>
      <c r="J230" s="55"/>
      <c r="K230" s="55"/>
      <c r="L230" s="55"/>
      <c r="M230" s="55"/>
    </row>
    <row r="231" spans="1:13" ht="25.5" customHeight="1" x14ac:dyDescent="0.25">
      <c r="B231" s="36"/>
      <c r="E231" s="56" t="s">
        <v>133</v>
      </c>
      <c r="F231" s="57"/>
      <c r="G231" s="57"/>
      <c r="H231" s="55">
        <f>SUMIF(N204:N217, "", M204:M217)</f>
        <v>0</v>
      </c>
      <c r="I231" s="55"/>
      <c r="J231" s="55"/>
      <c r="K231" s="55"/>
      <c r="L231" s="55"/>
      <c r="M231" s="55"/>
    </row>
    <row r="232" spans="1:13" ht="25.5" customHeight="1" x14ac:dyDescent="0.25">
      <c r="B232" s="36"/>
      <c r="E232" s="47" t="s">
        <v>134</v>
      </c>
      <c r="F232" s="48"/>
      <c r="G232" s="48"/>
      <c r="H232" s="20"/>
      <c r="I232" s="20"/>
      <c r="J232" s="20"/>
      <c r="K232" s="20"/>
      <c r="L232" s="20"/>
      <c r="M232" s="21"/>
    </row>
    <row r="233" spans="1:13" x14ac:dyDescent="0.25">
      <c r="B233" s="36"/>
      <c r="E233" s="41"/>
      <c r="F233" s="42"/>
      <c r="G233" s="42"/>
      <c r="H233" s="42"/>
      <c r="I233" s="42"/>
      <c r="J233" s="42"/>
      <c r="K233" s="42"/>
      <c r="L233" s="42"/>
      <c r="M233" s="43"/>
    </row>
    <row r="234" spans="1:13" x14ac:dyDescent="0.25">
      <c r="A234" s="22"/>
      <c r="B234" s="37"/>
      <c r="E234" s="49" t="s">
        <v>187</v>
      </c>
      <c r="F234" s="40"/>
      <c r="G234" s="40"/>
      <c r="H234" s="44">
        <f>SUM(H227:M230)</f>
        <v>0</v>
      </c>
      <c r="I234" s="45"/>
      <c r="J234" s="45"/>
      <c r="K234" s="45"/>
      <c r="L234" s="45"/>
      <c r="M234" s="46"/>
    </row>
    <row r="235" spans="1:13" x14ac:dyDescent="0.25">
      <c r="A235" s="22"/>
      <c r="B235" s="37"/>
      <c r="E235" s="49" t="s">
        <v>38</v>
      </c>
      <c r="F235" s="40"/>
      <c r="G235" s="40"/>
      <c r="H235" s="44">
        <f>ROUND(SUMIF(N5:N224, IF(N4="","",N4), M5:M224) * 0.2, 2)</f>
        <v>0</v>
      </c>
      <c r="I235" s="45"/>
      <c r="J235" s="45"/>
      <c r="K235" s="45"/>
      <c r="L235" s="45"/>
      <c r="M235" s="46"/>
    </row>
    <row r="236" spans="1:13" x14ac:dyDescent="0.25">
      <c r="B236" s="36"/>
      <c r="E236" s="50" t="s">
        <v>188</v>
      </c>
      <c r="F236" s="51"/>
      <c r="G236" s="51"/>
      <c r="H236" s="52">
        <f>SUM(H234:H235)</f>
        <v>0</v>
      </c>
      <c r="I236" s="53"/>
      <c r="J236" s="53"/>
      <c r="K236" s="53"/>
      <c r="L236" s="53"/>
      <c r="M236" s="54"/>
    </row>
    <row r="237" spans="1:13" ht="15.75" thickBot="1" x14ac:dyDescent="0.3">
      <c r="B237" s="36"/>
      <c r="E237" s="39"/>
      <c r="F237" s="40"/>
      <c r="G237" s="40"/>
      <c r="H237" s="40"/>
      <c r="I237" s="40"/>
      <c r="J237" s="40"/>
      <c r="K237" s="40"/>
      <c r="L237" s="40"/>
      <c r="M237" s="40"/>
    </row>
    <row r="238" spans="1:13" ht="25.5" customHeight="1" x14ac:dyDescent="0.25">
      <c r="B238" s="36"/>
      <c r="E238" s="47" t="s">
        <v>134</v>
      </c>
      <c r="F238" s="48"/>
      <c r="G238" s="48"/>
      <c r="H238" s="20"/>
      <c r="I238" s="20"/>
      <c r="J238" s="20"/>
      <c r="K238" s="20"/>
      <c r="L238" s="20"/>
      <c r="M238" s="21"/>
    </row>
    <row r="239" spans="1:13" x14ac:dyDescent="0.25">
      <c r="B239" s="36"/>
      <c r="E239" s="41"/>
      <c r="F239" s="42"/>
      <c r="G239" s="42"/>
      <c r="H239" s="42"/>
      <c r="I239" s="42"/>
      <c r="J239" s="42"/>
      <c r="K239" s="42"/>
      <c r="L239" s="42"/>
      <c r="M239" s="43"/>
    </row>
    <row r="240" spans="1:13" x14ac:dyDescent="0.25">
      <c r="A240" s="22"/>
      <c r="B240" s="37"/>
      <c r="E240" s="49" t="s">
        <v>184</v>
      </c>
      <c r="F240" s="40"/>
      <c r="G240" s="40"/>
      <c r="H240" s="44">
        <f>SUM(H227:M231)</f>
        <v>0</v>
      </c>
      <c r="I240" s="45"/>
      <c r="J240" s="45"/>
      <c r="K240" s="45"/>
      <c r="L240" s="45"/>
      <c r="M240" s="46"/>
    </row>
    <row r="241" spans="1:13" x14ac:dyDescent="0.25">
      <c r="A241" s="22"/>
      <c r="B241" s="37"/>
      <c r="E241" s="49" t="s">
        <v>38</v>
      </c>
      <c r="F241" s="40"/>
      <c r="G241" s="40"/>
      <c r="H241" s="44">
        <f>ROUND(SUMIF(N11:N230, IF(N10="","",N10), M11:M230) * 0.2, 2)</f>
        <v>0</v>
      </c>
      <c r="I241" s="45"/>
      <c r="J241" s="45"/>
      <c r="K241" s="45"/>
      <c r="L241" s="45"/>
      <c r="M241" s="46"/>
    </row>
    <row r="242" spans="1:13" ht="15.75" thickBot="1" x14ac:dyDescent="0.3">
      <c r="B242" s="36"/>
      <c r="E242" s="50" t="s">
        <v>185</v>
      </c>
      <c r="F242" s="51"/>
      <c r="G242" s="51"/>
      <c r="H242" s="52">
        <f>SUM(H240:H241)</f>
        <v>0</v>
      </c>
      <c r="I242" s="53"/>
      <c r="J242" s="53"/>
      <c r="K242" s="53"/>
      <c r="L242" s="53"/>
      <c r="M242" s="54"/>
    </row>
    <row r="243" spans="1:13" x14ac:dyDescent="0.25">
      <c r="B243" s="38"/>
    </row>
  </sheetData>
  <mergeCells count="169">
    <mergeCell ref="E4:G4"/>
    <mergeCell ref="E5:G5"/>
    <mergeCell ref="E6:L6"/>
    <mergeCell ref="E3:G3"/>
    <mergeCell ref="E12:G12"/>
    <mergeCell ref="E13:L13"/>
    <mergeCell ref="E19:G19"/>
    <mergeCell ref="E20:G20"/>
    <mergeCell ref="H21:M21"/>
    <mergeCell ref="E21:G21"/>
    <mergeCell ref="H22:M22"/>
    <mergeCell ref="E22:G22"/>
    <mergeCell ref="H23:M23"/>
    <mergeCell ref="E23:G23"/>
    <mergeCell ref="H24:M24"/>
    <mergeCell ref="E24:G24"/>
    <mergeCell ref="H25:M25"/>
    <mergeCell ref="E25:G25"/>
    <mergeCell ref="E26:G26"/>
    <mergeCell ref="E27:L27"/>
    <mergeCell ref="E28:L28"/>
    <mergeCell ref="E32:L32"/>
    <mergeCell ref="E37:G37"/>
    <mergeCell ref="E38:L38"/>
    <mergeCell ref="E39:L39"/>
    <mergeCell ref="E42:L42"/>
    <mergeCell ref="E46:G46"/>
    <mergeCell ref="E47:L47"/>
    <mergeCell ref="E48:L48"/>
    <mergeCell ref="E51:G51"/>
    <mergeCell ref="E52:L52"/>
    <mergeCell ref="E59:G59"/>
    <mergeCell ref="E60:L60"/>
    <mergeCell ref="E63:G63"/>
    <mergeCell ref="E64:L64"/>
    <mergeCell ref="E69:G69"/>
    <mergeCell ref="E70:L70"/>
    <mergeCell ref="E73:G73"/>
    <mergeCell ref="E74:L74"/>
    <mergeCell ref="E77:G77"/>
    <mergeCell ref="E78:L78"/>
    <mergeCell ref="E79:L79"/>
    <mergeCell ref="E82:L82"/>
    <mergeCell ref="E86:G86"/>
    <mergeCell ref="E87:L87"/>
    <mergeCell ref="E88:L88"/>
    <mergeCell ref="E91:G91"/>
    <mergeCell ref="E92:L92"/>
    <mergeCell ref="E96:G96"/>
    <mergeCell ref="E97:L97"/>
    <mergeCell ref="E98:L98"/>
    <mergeCell ref="E101:L101"/>
    <mergeCell ref="E105:G105"/>
    <mergeCell ref="E106:L106"/>
    <mergeCell ref="E109:G109"/>
    <mergeCell ref="E110:L110"/>
    <mergeCell ref="E113:G113"/>
    <mergeCell ref="E114:L114"/>
    <mergeCell ref="E117:G117"/>
    <mergeCell ref="E118:L118"/>
    <mergeCell ref="E121:G121"/>
    <mergeCell ref="E122:L122"/>
    <mergeCell ref="E125:G125"/>
    <mergeCell ref="E126:L126"/>
    <mergeCell ref="E129:G129"/>
    <mergeCell ref="E130:G130"/>
    <mergeCell ref="H131:M131"/>
    <mergeCell ref="E131:G131"/>
    <mergeCell ref="H132:M132"/>
    <mergeCell ref="E132:G132"/>
    <mergeCell ref="H133:M133"/>
    <mergeCell ref="E133:G133"/>
    <mergeCell ref="H134:M134"/>
    <mergeCell ref="E134:G134"/>
    <mergeCell ref="H135:M135"/>
    <mergeCell ref="E135:G135"/>
    <mergeCell ref="E136:G136"/>
    <mergeCell ref="E137:L137"/>
    <mergeCell ref="E140:G140"/>
    <mergeCell ref="E141:L141"/>
    <mergeCell ref="E147:G147"/>
    <mergeCell ref="E148:L148"/>
    <mergeCell ref="E151:G151"/>
    <mergeCell ref="E152:L152"/>
    <mergeCell ref="E155:G155"/>
    <mergeCell ref="E156:L156"/>
    <mergeCell ref="E159:G159"/>
    <mergeCell ref="E160:L160"/>
    <mergeCell ref="E164:G164"/>
    <mergeCell ref="E165:L165"/>
    <mergeCell ref="E168:G168"/>
    <mergeCell ref="E169:L169"/>
    <mergeCell ref="E172:G172"/>
    <mergeCell ref="E173:L173"/>
    <mergeCell ref="E176:G176"/>
    <mergeCell ref="E177:G177"/>
    <mergeCell ref="H178:M178"/>
    <mergeCell ref="E178:G178"/>
    <mergeCell ref="H179:M179"/>
    <mergeCell ref="E179:G179"/>
    <mergeCell ref="H180:M180"/>
    <mergeCell ref="E180:G180"/>
    <mergeCell ref="H181:M181"/>
    <mergeCell ref="E181:G181"/>
    <mergeCell ref="H182:M182"/>
    <mergeCell ref="E182:G182"/>
    <mergeCell ref="E183:G183"/>
    <mergeCell ref="E184:L184"/>
    <mergeCell ref="E187:G187"/>
    <mergeCell ref="E188:G188"/>
    <mergeCell ref="H189:M189"/>
    <mergeCell ref="E189:G189"/>
    <mergeCell ref="H190:M190"/>
    <mergeCell ref="E190:G190"/>
    <mergeCell ref="H191:M191"/>
    <mergeCell ref="E191:G191"/>
    <mergeCell ref="H192:M192"/>
    <mergeCell ref="E192:G192"/>
    <mergeCell ref="H193:M193"/>
    <mergeCell ref="E193:G193"/>
    <mergeCell ref="E194:G194"/>
    <mergeCell ref="E195:L195"/>
    <mergeCell ref="E204:G204"/>
    <mergeCell ref="E205:L205"/>
    <mergeCell ref="E209:G209"/>
    <mergeCell ref="E210:L210"/>
    <mergeCell ref="E213:G213"/>
    <mergeCell ref="E214:L214"/>
    <mergeCell ref="E217:G217"/>
    <mergeCell ref="E218:G218"/>
    <mergeCell ref="H219:M219"/>
    <mergeCell ref="E219:G219"/>
    <mergeCell ref="H220:M220"/>
    <mergeCell ref="E220:G220"/>
    <mergeCell ref="H221:M221"/>
    <mergeCell ref="E221:G221"/>
    <mergeCell ref="H222:M222"/>
    <mergeCell ref="E222:G222"/>
    <mergeCell ref="H223:M223"/>
    <mergeCell ref="E223:G223"/>
    <mergeCell ref="E224:M224"/>
    <mergeCell ref="E226:M226"/>
    <mergeCell ref="H227:M227"/>
    <mergeCell ref="E227:G227"/>
    <mergeCell ref="H228:M228"/>
    <mergeCell ref="E228:G228"/>
    <mergeCell ref="H229:M229"/>
    <mergeCell ref="E229:G229"/>
    <mergeCell ref="H230:M230"/>
    <mergeCell ref="E230:G230"/>
    <mergeCell ref="H231:M231"/>
    <mergeCell ref="E231:G231"/>
    <mergeCell ref="E232:G232"/>
    <mergeCell ref="E233:M233"/>
    <mergeCell ref="E234:G234"/>
    <mergeCell ref="H234:M234"/>
    <mergeCell ref="E235:G235"/>
    <mergeCell ref="H235:M235"/>
    <mergeCell ref="E236:G236"/>
    <mergeCell ref="H236:M236"/>
    <mergeCell ref="E237:M237"/>
    <mergeCell ref="E239:M239"/>
    <mergeCell ref="H241:M241"/>
    <mergeCell ref="E238:G238"/>
    <mergeCell ref="E240:G240"/>
    <mergeCell ref="H240:M240"/>
    <mergeCell ref="E241:G241"/>
    <mergeCell ref="E242:G242"/>
    <mergeCell ref="H242:M242"/>
  </mergeCells>
  <pageMargins left="0.55118110236220474" right="0.55118110236220474" top="0.55118110236220474" bottom="0.55118110236220474" header="0.23622047244094491" footer="0.23622047244094491"/>
  <pageSetup paperSize="9" scale="77" fitToHeight="0" orientation="portrait" r:id="rId1"/>
  <headerFooter>
    <oddHeader>&amp;L44 - MONTOIR DE BRETAGNE - Héliport Gendarmerie Site Airbus&amp;C
&amp;"-,Gras"&amp;14Cadre de Décomposition du Prix Global et Forfaitaire V2&amp;RLot n° 2 : Charpente métallique - Isolation - Bardage - Menuiseries métalliques</oddHeader>
    <oddFooter>&amp;LCabinet DUBOIS&amp;CMai 2026&amp;RPage &amp;P/&amp;N</oddFooter>
  </headerFooter>
  <rowBreaks count="2" manualBreakCount="2">
    <brk id="125" min="1" max="12" man="1"/>
    <brk id="223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31" ht="12.75" customHeight="1" x14ac:dyDescent="0.25">
      <c r="B1" s="19" t="s">
        <v>135</v>
      </c>
      <c r="AA1" s="2" t="e">
        <f>IF('Lot n° 2'!#REF!&lt;&gt;"",'Lot n° 2'!#REF!,"0")</f>
        <v>#REF!</v>
      </c>
      <c r="AB1" s="2">
        <f>IF('Lot n° 2'!H236&lt;&gt;"",'Lot n° 2'!H236,"0")</f>
        <v>0</v>
      </c>
      <c r="AC1" s="2" t="e">
        <f>IF('Lot n° 2'!#REF!&lt;&gt;"",'Lot n° 2'!#REF!,"0")</f>
        <v>#REF!</v>
      </c>
      <c r="AD1" s="2" t="e">
        <f>IF('Lot n° 2'!#REF!&lt;&gt;"",'Lot n° 2'!#REF!,"0")</f>
        <v>#REF!</v>
      </c>
      <c r="AE1" s="2" t="e">
        <f>IF('Lot n° 2'!#REF!&lt;&gt;"",'Lot n° 2'!#REF!,"0")</f>
        <v>#REF!</v>
      </c>
    </row>
    <row r="2" spans="1:31" ht="12.75" customHeight="1" x14ac:dyDescent="0.25">
      <c r="AA2" s="2" t="e">
        <f>UPPER(MID(AA98,1,1))&amp;MID(AA98,2,168)</f>
        <v>#REF!</v>
      </c>
      <c r="AB2" s="2" t="str">
        <f>UPPER(MID(AB98,1,1))&amp;MID(AB98,2,168)</f>
        <v xml:space="preserve">Zéro Euro </v>
      </c>
      <c r="AC2" s="2" t="e">
        <f>UPPER(MID(AC98,1,1))&amp;MID(AC98,2,168)</f>
        <v>#REF!</v>
      </c>
      <c r="AD2" s="2" t="e">
        <f>UPPER(MID(AD98,1,1))&amp;MID(AD98,2,168)</f>
        <v>#REF!</v>
      </c>
      <c r="AE2" s="2" t="e">
        <f>UPPER(MID(AE98,1,1))&amp;MID(AE98,2,168)</f>
        <v>#REF!</v>
      </c>
    </row>
    <row r="3" spans="1:31" ht="25.5" customHeight="1" x14ac:dyDescent="0.25">
      <c r="A3" s="24" t="s">
        <v>136</v>
      </c>
      <c r="B3" s="23" t="s">
        <v>137</v>
      </c>
      <c r="C3" s="82" t="s">
        <v>162</v>
      </c>
      <c r="D3" s="82"/>
      <c r="E3" s="82"/>
      <c r="F3" s="82"/>
      <c r="G3" s="82"/>
      <c r="H3" s="82"/>
      <c r="I3" s="82"/>
      <c r="J3" s="82"/>
      <c r="AA3" s="2" t="e">
        <f>INT(AA1/1000000)</f>
        <v>#REF!</v>
      </c>
      <c r="AB3" s="2">
        <f>INT(AB1/1000000)</f>
        <v>0</v>
      </c>
      <c r="AC3" s="2" t="e">
        <f>INT(AC1/1000000)</f>
        <v>#REF!</v>
      </c>
      <c r="AD3" s="2" t="e">
        <f>INT(AD1/1000000)</f>
        <v>#REF!</v>
      </c>
      <c r="AE3" s="2" t="e">
        <f>INT(AE1/1000000)</f>
        <v>#REF!</v>
      </c>
    </row>
    <row r="4" spans="1:31" ht="12.75" customHeight="1" x14ac:dyDescent="0.25">
      <c r="AA4" s="2" t="e">
        <f>INT((AA1-AA3*1000000)/1000)</f>
        <v>#REF!</v>
      </c>
      <c r="AB4" s="2">
        <f>INT((AB1-AB3*1000000)/1000)</f>
        <v>0</v>
      </c>
      <c r="AC4" s="2" t="e">
        <f>INT((AC1-AC3*1000000)/1000)</f>
        <v>#REF!</v>
      </c>
      <c r="AD4" s="2" t="e">
        <f>INT((AD1-AD3*1000000)/1000)</f>
        <v>#REF!</v>
      </c>
      <c r="AE4" s="2" t="e">
        <f>INT((AE1-AE3*1000000)/1000)</f>
        <v>#REF!</v>
      </c>
    </row>
    <row r="5" spans="1:31" ht="25.5" customHeight="1" x14ac:dyDescent="0.25">
      <c r="A5" s="24" t="s">
        <v>138</v>
      </c>
      <c r="B5" s="23" t="s">
        <v>139</v>
      </c>
      <c r="C5" s="82" t="s">
        <v>163</v>
      </c>
      <c r="D5" s="82"/>
      <c r="E5" s="82"/>
      <c r="F5" s="82"/>
      <c r="G5" s="82"/>
      <c r="H5" s="82"/>
      <c r="I5" s="82"/>
      <c r="J5" s="82"/>
      <c r="AA5" s="2" t="e">
        <f>INT(AA1-AA3*1000000-AA4*1000)</f>
        <v>#REF!</v>
      </c>
      <c r="AB5" s="2">
        <f>INT(AB1-AB3*1000000-AB4*1000)</f>
        <v>0</v>
      </c>
      <c r="AC5" s="2" t="e">
        <f>INT(AC1-AC3*1000000-AC4*1000)</f>
        <v>#REF!</v>
      </c>
      <c r="AD5" s="2" t="e">
        <f>INT(AD1-AD3*1000000-AD4*1000)</f>
        <v>#REF!</v>
      </c>
      <c r="AE5" s="2" t="e">
        <f>INT(AE1-AE3*1000000-AE4*1000)</f>
        <v>#REF!</v>
      </c>
    </row>
    <row r="6" spans="1:31" ht="12.75" customHeight="1" x14ac:dyDescent="0.25">
      <c r="AA6" s="2" t="e">
        <f>ROUND(AA1-AA3*1000000-AA4*1000-AA5,2)*100</f>
        <v>#REF!</v>
      </c>
      <c r="AB6" s="2">
        <f>ROUND(AB1-AB3*1000000-AB4*1000-AB5,2)*100</f>
        <v>0</v>
      </c>
      <c r="AC6" s="2" t="e">
        <f>ROUND(AC1-AC3*1000000-AC4*1000-AC5,2)*100</f>
        <v>#REF!</v>
      </c>
      <c r="AD6" s="2" t="e">
        <f>ROUND(AD1-AD3*1000000-AD4*1000-AD5,2)*100</f>
        <v>#REF!</v>
      </c>
      <c r="AE6" s="2" t="e">
        <f>ROUND(AE1-AE3*1000000-AE4*1000-AE5,2)*100</f>
        <v>#REF!</v>
      </c>
    </row>
    <row r="7" spans="1:31" ht="12.75" customHeight="1" x14ac:dyDescent="0.25">
      <c r="A7" s="24" t="s">
        <v>148</v>
      </c>
      <c r="B7" s="23" t="s">
        <v>149</v>
      </c>
      <c r="C7" s="25"/>
      <c r="AA7" s="2" t="e">
        <f>AA3-AA12*100</f>
        <v>#REF!</v>
      </c>
      <c r="AB7" s="2">
        <f>AB3-AB12*100</f>
        <v>0</v>
      </c>
      <c r="AC7" s="2" t="e">
        <f>AC3-AC12*100</f>
        <v>#REF!</v>
      </c>
      <c r="AD7" s="2" t="e">
        <f>AD3-AD12*100</f>
        <v>#REF!</v>
      </c>
      <c r="AE7" s="2" t="e">
        <f>AE3-AE12*100</f>
        <v>#REF!</v>
      </c>
    </row>
    <row r="8" spans="1:31" ht="12.75" customHeight="1" x14ac:dyDescent="0.25">
      <c r="AA8" s="2">
        <f>0</f>
        <v>0</v>
      </c>
      <c r="AB8" s="2">
        <f>0</f>
        <v>0</v>
      </c>
      <c r="AC8" s="2">
        <f>0</f>
        <v>0</v>
      </c>
      <c r="AD8" s="2">
        <f>0</f>
        <v>0</v>
      </c>
      <c r="AE8" s="2">
        <f>0</f>
        <v>0</v>
      </c>
    </row>
    <row r="9" spans="1:31" ht="12.75" customHeight="1" x14ac:dyDescent="0.25">
      <c r="A9" s="24" t="s">
        <v>150</v>
      </c>
      <c r="B9" s="23" t="s">
        <v>151</v>
      </c>
      <c r="C9" s="25"/>
      <c r="AA9" s="2" t="e">
        <f>AA4-AA15*100</f>
        <v>#REF!</v>
      </c>
      <c r="AB9" s="2">
        <f>AB4-AB15*100</f>
        <v>0</v>
      </c>
      <c r="AC9" s="2" t="e">
        <f>AC4-AC15*100</f>
        <v>#REF!</v>
      </c>
      <c r="AD9" s="2" t="e">
        <f>AD4-AD15*100</f>
        <v>#REF!</v>
      </c>
      <c r="AE9" s="2" t="e">
        <f>AE4-AE15*100</f>
        <v>#REF!</v>
      </c>
    </row>
    <row r="10" spans="1:31" ht="12.75" customHeight="1" x14ac:dyDescent="0.25">
      <c r="AA10" s="2" t="e">
        <f>ROUND(AA5-AA18*100,0)</f>
        <v>#REF!</v>
      </c>
      <c r="AB10" s="2">
        <f>ROUND(AB5-AB18*100,0)</f>
        <v>0</v>
      </c>
      <c r="AC10" s="2" t="e">
        <f>ROUND(AC5-AC18*100,0)</f>
        <v>#REF!</v>
      </c>
      <c r="AD10" s="2" t="e">
        <f>ROUND(AD5-AD18*100,0)</f>
        <v>#REF!</v>
      </c>
      <c r="AE10" s="2" t="e">
        <f>ROUND(AE5-AE18*100,0)</f>
        <v>#REF!</v>
      </c>
    </row>
    <row r="11" spans="1:31" ht="25.5" customHeight="1" x14ac:dyDescent="0.25">
      <c r="A11" s="24" t="s">
        <v>140</v>
      </c>
      <c r="B11" s="23" t="s">
        <v>141</v>
      </c>
      <c r="C11" s="82" t="s">
        <v>163</v>
      </c>
      <c r="D11" s="82"/>
      <c r="E11" s="82"/>
      <c r="F11" s="82"/>
      <c r="G11" s="82"/>
      <c r="H11" s="82"/>
      <c r="I11" s="82"/>
      <c r="J11" s="82"/>
      <c r="AA11" s="2" t="e">
        <f>AA6</f>
        <v>#REF!</v>
      </c>
      <c r="AB11" s="2">
        <f>AB6</f>
        <v>0</v>
      </c>
      <c r="AC11" s="2" t="e">
        <f>AC6</f>
        <v>#REF!</v>
      </c>
      <c r="AD11" s="2" t="e">
        <f>AD6</f>
        <v>#REF!</v>
      </c>
      <c r="AE11" s="2" t="e">
        <f>AE6</f>
        <v>#REF!</v>
      </c>
    </row>
    <row r="12" spans="1:31" ht="12.75" customHeight="1" x14ac:dyDescent="0.25">
      <c r="AA12" s="2" t="e">
        <f>INT(AA3/100)</f>
        <v>#REF!</v>
      </c>
      <c r="AB12" s="2">
        <f>INT(AB3/100)</f>
        <v>0</v>
      </c>
      <c r="AC12" s="2" t="e">
        <f>INT(AC3/100)</f>
        <v>#REF!</v>
      </c>
      <c r="AD12" s="2" t="e">
        <f>INT(AD3/100)</f>
        <v>#REF!</v>
      </c>
      <c r="AE12" s="2" t="e">
        <f>INT(AE3/100)</f>
        <v>#REF!</v>
      </c>
    </row>
    <row r="13" spans="1:31" ht="12.75" customHeight="1" x14ac:dyDescent="0.25">
      <c r="A13" s="24" t="s">
        <v>152</v>
      </c>
      <c r="B13" s="23" t="s">
        <v>153</v>
      </c>
      <c r="C13" s="25"/>
      <c r="AA13" s="2" t="e">
        <f>INT((AA3-AA12*100)/10)</f>
        <v>#REF!</v>
      </c>
      <c r="AB13" s="2">
        <f>INT((AB3-AB12*100)/10)</f>
        <v>0</v>
      </c>
      <c r="AC13" s="2" t="e">
        <f>INT((AC3-AC12*100)/10)</f>
        <v>#REF!</v>
      </c>
      <c r="AD13" s="2" t="e">
        <f>INT((AD3-AD12*100)/10)</f>
        <v>#REF!</v>
      </c>
      <c r="AE13" s="2" t="e">
        <f>INT((AE3-AE12*100)/10)</f>
        <v>#REF!</v>
      </c>
    </row>
    <row r="14" spans="1:31" ht="12.75" customHeight="1" x14ac:dyDescent="0.25">
      <c r="AA14" s="2" t="e">
        <f>AA3-AA12*100-AA13*10</f>
        <v>#REF!</v>
      </c>
      <c r="AB14" s="2">
        <f>AB3-AB12*100-AB13*10</f>
        <v>0</v>
      </c>
      <c r="AC14" s="2" t="e">
        <f>AC3-AC12*100-AC13*10</f>
        <v>#REF!</v>
      </c>
      <c r="AD14" s="2" t="e">
        <f>AD3-AD12*100-AD13*10</f>
        <v>#REF!</v>
      </c>
      <c r="AE14" s="2" t="e">
        <f>AE3-AE12*100-AE13*10</f>
        <v>#REF!</v>
      </c>
    </row>
    <row r="15" spans="1:31" ht="12.75" customHeight="1" x14ac:dyDescent="0.25">
      <c r="A15" s="24" t="s">
        <v>154</v>
      </c>
      <c r="B15" s="23" t="s">
        <v>155</v>
      </c>
      <c r="C15" s="25" t="s">
        <v>164</v>
      </c>
      <c r="AA15" s="2" t="e">
        <f>INT(AA4/100)</f>
        <v>#REF!</v>
      </c>
      <c r="AB15" s="2">
        <f>INT(AB4/100)</f>
        <v>0</v>
      </c>
      <c r="AC15" s="2" t="e">
        <f>INT(AC4/100)</f>
        <v>#REF!</v>
      </c>
      <c r="AD15" s="2" t="e">
        <f>INT(AD4/100)</f>
        <v>#REF!</v>
      </c>
      <c r="AE15" s="2" t="e">
        <f>INT(AE4/100)</f>
        <v>#REF!</v>
      </c>
    </row>
    <row r="16" spans="1:31" ht="12.75" customHeight="1" x14ac:dyDescent="0.25">
      <c r="AA16" s="2" t="e">
        <f>INT((AA4-AA15*100)/10)</f>
        <v>#REF!</v>
      </c>
      <c r="AB16" s="2">
        <f>INT((AB4-AB15*100)/10)</f>
        <v>0</v>
      </c>
      <c r="AC16" s="2" t="e">
        <f>INT((AC4-AC15*100)/10)</f>
        <v>#REF!</v>
      </c>
      <c r="AD16" s="2" t="e">
        <f>INT((AD4-AD15*100)/10)</f>
        <v>#REF!</v>
      </c>
      <c r="AE16" s="2" t="e">
        <f>INT((AE4-AE15*100)/10)</f>
        <v>#REF!</v>
      </c>
    </row>
    <row r="17" spans="1:31" ht="12.75" customHeight="1" x14ac:dyDescent="0.25">
      <c r="A17" s="24" t="s">
        <v>156</v>
      </c>
      <c r="B17" s="23" t="s">
        <v>157</v>
      </c>
      <c r="C17" s="25"/>
      <c r="AA17" s="2" t="e">
        <f>AA4-AA15*100-AA16*10</f>
        <v>#REF!</v>
      </c>
      <c r="AB17" s="2">
        <f>AB4-AB15*100-AB16*10</f>
        <v>0</v>
      </c>
      <c r="AC17" s="2" t="e">
        <f>AC4-AC15*100-AC16*10</f>
        <v>#REF!</v>
      </c>
      <c r="AD17" s="2" t="e">
        <f>AD4-AD15*100-AD16*10</f>
        <v>#REF!</v>
      </c>
      <c r="AE17" s="2" t="e">
        <f>AE4-AE15*100-AE16*10</f>
        <v>#REF!</v>
      </c>
    </row>
    <row r="18" spans="1:31" ht="12.75" customHeight="1" x14ac:dyDescent="0.25">
      <c r="AA18" s="2" t="e">
        <f>INT(AA5/100)</f>
        <v>#REF!</v>
      </c>
      <c r="AB18" s="2">
        <f>INT(AB5/100)</f>
        <v>0</v>
      </c>
      <c r="AC18" s="2" t="e">
        <f>INT(AC5/100)</f>
        <v>#REF!</v>
      </c>
      <c r="AD18" s="2" t="e">
        <f>INT(AD5/100)</f>
        <v>#REF!</v>
      </c>
      <c r="AE18" s="2" t="e">
        <f>INT(AE5/100)</f>
        <v>#REF!</v>
      </c>
    </row>
    <row r="19" spans="1:31" ht="12.75" customHeight="1" x14ac:dyDescent="0.25">
      <c r="C19" s="26">
        <v>0.2</v>
      </c>
      <c r="E19" s="27" t="s">
        <v>158</v>
      </c>
      <c r="AA19" s="2" t="e">
        <f>INT((AA5-AA18*100)/10)</f>
        <v>#REF!</v>
      </c>
      <c r="AB19" s="2">
        <f>INT((AB5-AB18*100)/10)</f>
        <v>0</v>
      </c>
      <c r="AC19" s="2" t="e">
        <f>INT((AC5-AC18*100)/10)</f>
        <v>#REF!</v>
      </c>
      <c r="AD19" s="2" t="e">
        <f>INT((AD5-AD18*100)/10)</f>
        <v>#REF!</v>
      </c>
      <c r="AE19" s="2" t="e">
        <f>INT((AE5-AE18*100)/10)</f>
        <v>#REF!</v>
      </c>
    </row>
    <row r="20" spans="1:31" ht="12.75" customHeight="1" x14ac:dyDescent="0.25">
      <c r="C20" s="28">
        <v>5.5E-2</v>
      </c>
      <c r="E20" s="27" t="s">
        <v>159</v>
      </c>
      <c r="AA20" s="2" t="e">
        <f>AA5-AA18*100-AA19*10</f>
        <v>#REF!</v>
      </c>
      <c r="AB20" s="2">
        <f>AB5-AB18*100-AB19*10</f>
        <v>0</v>
      </c>
      <c r="AC20" s="2" t="e">
        <f>AC5-AC18*100-AC19*10</f>
        <v>#REF!</v>
      </c>
      <c r="AD20" s="2" t="e">
        <f>AD5-AD18*100-AD19*10</f>
        <v>#REF!</v>
      </c>
      <c r="AE20" s="2" t="e">
        <f>AE5-AE18*100-AE19*10</f>
        <v>#REF!</v>
      </c>
    </row>
    <row r="21" spans="1:31" ht="12.75" customHeight="1" x14ac:dyDescent="0.25">
      <c r="C21" s="28">
        <f>0</f>
        <v>0</v>
      </c>
      <c r="E21" s="27" t="s">
        <v>160</v>
      </c>
      <c r="AA21" s="2" t="e">
        <f>INT(AA6/10)</f>
        <v>#REF!</v>
      </c>
      <c r="AB21" s="2">
        <f>INT(AB6/10)</f>
        <v>0</v>
      </c>
      <c r="AC21" s="2" t="e">
        <f>INT(AC6/10)</f>
        <v>#REF!</v>
      </c>
      <c r="AD21" s="2" t="e">
        <f>INT(AD6/10)</f>
        <v>#REF!</v>
      </c>
      <c r="AE21" s="2" t="e">
        <f>INT(AE6/10)</f>
        <v>#REF!</v>
      </c>
    </row>
    <row r="22" spans="1:31" ht="12.75" customHeight="1" x14ac:dyDescent="0.25">
      <c r="C22" s="29">
        <v>0</v>
      </c>
      <c r="E22" s="27" t="s">
        <v>161</v>
      </c>
      <c r="AA22" s="2" t="e">
        <f>ROUND(AA6-AA21*10,0)</f>
        <v>#REF!</v>
      </c>
      <c r="AB22" s="2">
        <f>ROUND(AB6-AB21*10,0)</f>
        <v>0</v>
      </c>
      <c r="AC22" s="2" t="e">
        <f>ROUND(AC6-AC21*10,0)</f>
        <v>#REF!</v>
      </c>
      <c r="AD22" s="2" t="e">
        <f>ROUND(AD6-AD21*10,0)</f>
        <v>#REF!</v>
      </c>
      <c r="AE22" s="2" t="e">
        <f>ROUND(AE6-AE21*10,0)</f>
        <v>#REF!</v>
      </c>
    </row>
    <row r="23" spans="1:31" ht="12.75" customHeight="1" x14ac:dyDescent="0.25">
      <c r="AA23" s="2" t="e">
        <f>IF(AA12=0,"",IF(AA12=1,"",IF(AA12=2,"deux ",IF(AA12=3,"trois ",IF(AA12=4,"quatre ",IF(AA12=5,"cinq ",AA42))))))</f>
        <v>#REF!</v>
      </c>
      <c r="AB23" s="2" t="str">
        <f>IF(AB12=0,"",IF(AB12=1,"",IF(AB12=2,"deux ",IF(AB12=3,"trois ",IF(AB12=4,"quatre ",IF(AB12=5,"cinq ",AB42))))))</f>
        <v/>
      </c>
      <c r="AC23" s="2" t="e">
        <f>IF(AC12=0,"",IF(AC12=1,"",IF(AC12=2,"deux ",IF(AC12=3,"trois ",IF(AC12=4,"quatre ",IF(AC12=5,"cinq ",AC42))))))</f>
        <v>#REF!</v>
      </c>
      <c r="AD23" s="2" t="e">
        <f>IF(AD12=0,"",IF(AD12=1,"",IF(AD12=2,"deux ",IF(AD12=3,"trois ",IF(AD12=4,"quatre ",IF(AD12=5,"cinq ",AD42))))))</f>
        <v>#REF!</v>
      </c>
      <c r="AE23" s="2" t="e">
        <f>IF(AE12=0,"",IF(AE12=1,"",IF(AE12=2,"deux ",IF(AE12=3,"trois ",IF(AE12=4,"quatre ",IF(AE12=5,"cinq ",AE42))))))</f>
        <v>#REF!</v>
      </c>
    </row>
    <row r="24" spans="1:31" ht="12.75" customHeight="1" x14ac:dyDescent="0.25">
      <c r="A24" s="24" t="s">
        <v>142</v>
      </c>
      <c r="B24" s="23" t="s">
        <v>143</v>
      </c>
      <c r="C24" s="82" t="s">
        <v>165</v>
      </c>
      <c r="D24" s="82"/>
      <c r="E24" s="82"/>
      <c r="F24" s="82"/>
      <c r="G24" s="82"/>
      <c r="H24" s="82"/>
      <c r="I24" s="82"/>
      <c r="J24" s="82"/>
      <c r="AA24" s="2" t="e">
        <f>IF(AA12=0,"",IF(AA12&lt;2,"cent ",AA43))</f>
        <v>#REF!</v>
      </c>
      <c r="AB24" s="2" t="str">
        <f>IF(AB12=0,"",IF(AB12&lt;2,"cent ",AB43))</f>
        <v/>
      </c>
      <c r="AC24" s="2" t="e">
        <f>IF(AC12=0,"",IF(AC12&lt;2,"cent ",AC43))</f>
        <v>#REF!</v>
      </c>
      <c r="AD24" s="2" t="e">
        <f>IF(AD12=0,"",IF(AD12&lt;2,"cent ",AD43))</f>
        <v>#REF!</v>
      </c>
      <c r="AE24" s="2" t="e">
        <f>IF(AE12=0,"",IF(AE12&lt;2,"cent ",AE43))</f>
        <v>#REF!</v>
      </c>
    </row>
    <row r="25" spans="1:31" ht="12.75" customHeight="1" x14ac:dyDescent="0.25">
      <c r="AA25" s="2" t="e">
        <f>IF(AA13=1,AA44,IF(AA13=7,AA64,IF(AA13=9,AA80,AA89)))</f>
        <v>#REF!</v>
      </c>
      <c r="AB25" s="2" t="str">
        <f>IF(AB13=1,AB44,IF(AB13=7,AB64,IF(AB13=9,AB80,AB89)))</f>
        <v/>
      </c>
      <c r="AC25" s="2" t="e">
        <f>IF(AC13=1,AC44,IF(AC13=7,AC64,IF(AC13=9,AC80,AC89)))</f>
        <v>#REF!</v>
      </c>
      <c r="AD25" s="2" t="e">
        <f>IF(AD13=1,AD44,IF(AD13=7,AD64,IF(AD13=9,AD80,AD89)))</f>
        <v>#REF!</v>
      </c>
      <c r="AE25" s="2" t="e">
        <f>IF(AE13=1,AE44,IF(AE13=7,AE64,IF(AE13=9,AE80,AE89)))</f>
        <v>#REF!</v>
      </c>
    </row>
    <row r="26" spans="1:31" ht="12.75" customHeight="1" x14ac:dyDescent="0.25">
      <c r="A26" s="24" t="s">
        <v>144</v>
      </c>
      <c r="B26" s="23" t="s">
        <v>145</v>
      </c>
      <c r="C26" s="82" t="s">
        <v>166</v>
      </c>
      <c r="D26" s="82"/>
      <c r="E26" s="82"/>
      <c r="F26" s="82"/>
      <c r="G26" s="82"/>
      <c r="H26" s="82"/>
      <c r="I26" s="82"/>
      <c r="J26" s="82"/>
      <c r="AA26" s="2" t="e">
        <f>IF(AA7=11,"",IF(AA7=12,"",IF(AA7=13,"",IF(AA7=14,"",IF(AA7=15,"",IF(AA7=16,"",AA45))))))</f>
        <v>#REF!</v>
      </c>
      <c r="AB26" s="2" t="str">
        <f>IF(AB7=11,"",IF(AB7=12,"",IF(AB7=13,"",IF(AB7=14,"",IF(AB7=15,"",IF(AB7=16,"",AB45))))))</f>
        <v/>
      </c>
      <c r="AC26" s="2" t="e">
        <f>IF(AC7=11,"",IF(AC7=12,"",IF(AC7=13,"",IF(AC7=14,"",IF(AC7=15,"",IF(AC7=16,"",AC45))))))</f>
        <v>#REF!</v>
      </c>
      <c r="AD26" s="2" t="e">
        <f>IF(AD7=11,"",IF(AD7=12,"",IF(AD7=13,"",IF(AD7=14,"",IF(AD7=15,"",IF(AD7=16,"",AD45))))))</f>
        <v>#REF!</v>
      </c>
      <c r="AE26" s="2" t="e">
        <f>IF(AE7=11,"",IF(AE7=12,"",IF(AE7=13,"",IF(AE7=14,"",IF(AE7=15,"",IF(AE7=16,"",AE45))))))</f>
        <v>#REF!</v>
      </c>
    </row>
    <row r="27" spans="1:31" ht="12.75" customHeight="1" x14ac:dyDescent="0.25">
      <c r="AA27" s="2" t="e">
        <f>IF(AA3=0,"",IF(AA3&lt;2,"million ","millions "))</f>
        <v>#REF!</v>
      </c>
      <c r="AB27" s="2" t="str">
        <f>IF(AB3=0,"",IF(AB3&lt;2,"million ","millions "))</f>
        <v/>
      </c>
      <c r="AC27" s="2" t="e">
        <f>IF(AC3=0,"",IF(AC3&lt;2,"million ","millions "))</f>
        <v>#REF!</v>
      </c>
      <c r="AD27" s="2" t="e">
        <f>IF(AD3=0,"",IF(AD3&lt;2,"million ","millions "))</f>
        <v>#REF!</v>
      </c>
      <c r="AE27" s="2" t="e">
        <f>IF(AE3=0,"",IF(AE3&lt;2,"million ","millions "))</f>
        <v>#REF!</v>
      </c>
    </row>
    <row r="28" spans="1:31" ht="12.75" customHeight="1" x14ac:dyDescent="0.25">
      <c r="A28" s="24" t="s">
        <v>146</v>
      </c>
      <c r="B28" s="23" t="s">
        <v>147</v>
      </c>
      <c r="C28" s="82" t="s">
        <v>167</v>
      </c>
      <c r="D28" s="82"/>
      <c r="E28" s="82"/>
      <c r="F28" s="82"/>
      <c r="G28" s="82"/>
      <c r="H28" s="82"/>
      <c r="I28" s="82"/>
      <c r="J28" s="82"/>
      <c r="AA28" s="2" t="e">
        <f>IF(AA8=1,"",IF(AA15=0,"",IF(AA15=1,"",IF(AA15=2,"deux ",IF(AA15=3,"trois ",IF(AA15=4,"quatre ",IF(AA15=5,"cinq ",AA46)))))))</f>
        <v>#REF!</v>
      </c>
      <c r="AB28" s="2" t="str">
        <f>IF(AB8=1,"",IF(AB15=0,"",IF(AB15=1,"",IF(AB15=2,"deux ",IF(AB15=3,"trois ",IF(AB15=4,"quatre ",IF(AB15=5,"cinq ",AB46)))))))</f>
        <v/>
      </c>
      <c r="AC28" s="2" t="e">
        <f>IF(AC8=1,"",IF(AC15=0,"",IF(AC15=1,"",IF(AC15=2,"deux ",IF(AC15=3,"trois ",IF(AC15=4,"quatre ",IF(AC15=5,"cinq ",AC46)))))))</f>
        <v>#REF!</v>
      </c>
      <c r="AD28" s="2" t="e">
        <f>IF(AD8=1,"",IF(AD15=0,"",IF(AD15=1,"",IF(AD15=2,"deux ",IF(AD15=3,"trois ",IF(AD15=4,"quatre ",IF(AD15=5,"cinq ",AD46)))))))</f>
        <v>#REF!</v>
      </c>
      <c r="AE28" s="2" t="e">
        <f>IF(AE8=1,"",IF(AE15=0,"",IF(AE15=1,"",IF(AE15=2,"deux ",IF(AE15=3,"trois ",IF(AE15=4,"quatre ",IF(AE15=5,"cinq ",AE46)))))))</f>
        <v>#REF!</v>
      </c>
    </row>
    <row r="29" spans="1:31" ht="12.75" customHeight="1" x14ac:dyDescent="0.25">
      <c r="AA29" s="2" t="e">
        <f>IF(AA15=0,"",IF(AA15&lt;2,"cent ",AA47))</f>
        <v>#REF!</v>
      </c>
      <c r="AB29" s="2" t="str">
        <f>IF(AB15=0,"",IF(AB15&lt;2,"cent ",AB47))</f>
        <v/>
      </c>
      <c r="AC29" s="2" t="e">
        <f>IF(AC15=0,"",IF(AC15&lt;2,"cent ",AC47))</f>
        <v>#REF!</v>
      </c>
      <c r="AD29" s="2" t="e">
        <f>IF(AD15=0,"",IF(AD15&lt;2,"cent ",AD47))</f>
        <v>#REF!</v>
      </c>
      <c r="AE29" s="2" t="e">
        <f>IF(AE15=0,"",IF(AE15&lt;2,"cent ",AE47))</f>
        <v>#REF!</v>
      </c>
    </row>
    <row r="30" spans="1:31" ht="12.75" customHeight="1" x14ac:dyDescent="0.25">
      <c r="AA30" s="2" t="e">
        <f>IF(AA16=1,AA48,IF(AA16=7,AA66,IF(AA16=9,AA81,AA90)))</f>
        <v>#REF!</v>
      </c>
      <c r="AB30" s="2" t="str">
        <f>IF(AB16=1,AB48,IF(AB16=7,AB66,IF(AB16=9,AB81,AB90)))</f>
        <v/>
      </c>
      <c r="AC30" s="2" t="e">
        <f>IF(AC16=1,AC48,IF(AC16=7,AC66,IF(AC16=9,AC81,AC90)))</f>
        <v>#REF!</v>
      </c>
      <c r="AD30" s="2" t="e">
        <f>IF(AD16=1,AD48,IF(AD16=7,AD66,IF(AD16=9,AD81,AD90)))</f>
        <v>#REF!</v>
      </c>
      <c r="AE30" s="2" t="e">
        <f>IF(AE16=1,AE48,IF(AE16=7,AE66,IF(AE16=9,AE81,AE90)))</f>
        <v>#REF!</v>
      </c>
    </row>
    <row r="31" spans="1:31" ht="12.75" customHeight="1" x14ac:dyDescent="0.25">
      <c r="AA31" s="2" t="e">
        <f>IF(AA4=1,"",AA49)</f>
        <v>#REF!</v>
      </c>
      <c r="AB31" s="2" t="str">
        <f>IF(AB4=1,"",AB49)</f>
        <v/>
      </c>
      <c r="AC31" s="2" t="e">
        <f>IF(AC4=1,"",AC49)</f>
        <v>#REF!</v>
      </c>
      <c r="AD31" s="2" t="e">
        <f>IF(AD4=1,"",AD49)</f>
        <v>#REF!</v>
      </c>
      <c r="AE31" s="2" t="e">
        <f>IF(AE4=1,"",AE49)</f>
        <v>#REF!</v>
      </c>
    </row>
    <row r="32" spans="1:31" ht="12.75" customHeight="1" x14ac:dyDescent="0.25">
      <c r="AA32" s="2" t="e">
        <f>IF(AA4&gt;0,"mille ","")</f>
        <v>#REF!</v>
      </c>
      <c r="AB32" s="2" t="str">
        <f>IF(AB4&gt;0,"mille ","")</f>
        <v/>
      </c>
      <c r="AC32" s="2" t="e">
        <f>IF(AC4&gt;0,"mille ","")</f>
        <v>#REF!</v>
      </c>
      <c r="AD32" s="2" t="e">
        <f>IF(AD4&gt;0,"mille ","")</f>
        <v>#REF!</v>
      </c>
      <c r="AE32" s="2" t="e">
        <f>IF(AE4&gt;0,"mille ","")</f>
        <v>#REF!</v>
      </c>
    </row>
    <row r="33" spans="27:31" ht="12.75" customHeight="1" x14ac:dyDescent="0.25">
      <c r="AA33" s="2" t="e">
        <f>IF(INT(AA1)=0,"zéro ",IF(AA18=0,"",IF(AA18=1,"",IF(AA18=2,"deux ",IF(AA18=3,"trois ",IF(AA18=4,"quatre ",IF(AA18=5,"cinq ",AA50)))))))</f>
        <v>#REF!</v>
      </c>
      <c r="AB33" s="2" t="str">
        <f>IF(INT(AB1)=0,"zéro ",IF(AB18=0,"",IF(AB18=1,"",IF(AB18=2,"deux ",IF(AB18=3,"trois ",IF(AB18=4,"quatre ",IF(AB18=5,"cinq ",AB50)))))))</f>
        <v xml:space="preserve">zéro </v>
      </c>
      <c r="AC33" s="2" t="e">
        <f>IF(INT(AC1)=0,"zéro ",IF(AC18=0,"",IF(AC18=1,"",IF(AC18=2,"deux ",IF(AC18=3,"trois ",IF(AC18=4,"quatre ",IF(AC18=5,"cinq ",AC50)))))))</f>
        <v>#REF!</v>
      </c>
      <c r="AD33" s="2" t="e">
        <f>IF(INT(AD1)=0,"zéro ",IF(AD18=0,"",IF(AD18=1,"",IF(AD18=2,"deux ",IF(AD18=3,"trois ",IF(AD18=4,"quatre ",IF(AD18=5,"cinq ",AD50)))))))</f>
        <v>#REF!</v>
      </c>
      <c r="AE33" s="2" t="e">
        <f>IF(INT(AE1)=0,"zéro ",IF(AE18=0,"",IF(AE18=1,"",IF(AE18=2,"deux ",IF(AE18=3,"trois ",IF(AE18=4,"quatre ",IF(AE18=5,"cinq ",AE50)))))))</f>
        <v>#REF!</v>
      </c>
    </row>
    <row r="34" spans="27:31" ht="12.75" customHeight="1" x14ac:dyDescent="0.25">
      <c r="AA34" s="2" t="e">
        <f>IF(AA18=0,"",IF(AA18&lt;2,"cent ",AA51))</f>
        <v>#REF!</v>
      </c>
      <c r="AB34" s="2" t="str">
        <f>IF(AB18=0,"",IF(AB18&lt;2,"cent ",AB51))</f>
        <v/>
      </c>
      <c r="AC34" s="2" t="e">
        <f>IF(AC18=0,"",IF(AC18&lt;2,"cent ",AC51))</f>
        <v>#REF!</v>
      </c>
      <c r="AD34" s="2" t="e">
        <f>IF(AD18=0,"",IF(AD18&lt;2,"cent ",AD51))</f>
        <v>#REF!</v>
      </c>
      <c r="AE34" s="2" t="e">
        <f>IF(AE18=0,"",IF(AE18&lt;2,"cent ",AE51))</f>
        <v>#REF!</v>
      </c>
    </row>
    <row r="35" spans="27:31" ht="12.75" customHeight="1" x14ac:dyDescent="0.25">
      <c r="AA35" s="2" t="e">
        <f>IF(AA19=1,AA52,IF(AA19=7,AA68,IF(AA19=9,AA83,AA91)))</f>
        <v>#REF!</v>
      </c>
      <c r="AB35" s="2" t="str">
        <f>IF(AB19=1,AB52,IF(AB19=7,AB68,IF(AB19=9,AB83,AB91)))</f>
        <v/>
      </c>
      <c r="AC35" s="2" t="e">
        <f>IF(AC19=1,AC52,IF(AC19=7,AC68,IF(AC19=9,AC83,AC91)))</f>
        <v>#REF!</v>
      </c>
      <c r="AD35" s="2" t="e">
        <f>IF(AD19=1,AD52,IF(AD19=7,AD68,IF(AD19=9,AD83,AD91)))</f>
        <v>#REF!</v>
      </c>
      <c r="AE35" s="2" t="e">
        <f>IF(AE19=1,AE52,IF(AE19=7,AE68,IF(AE19=9,AE83,AE91)))</f>
        <v>#REF!</v>
      </c>
    </row>
    <row r="36" spans="27:31" ht="12.75" customHeight="1" x14ac:dyDescent="0.25">
      <c r="AA36" s="2" t="e">
        <f>IF(AA10=11,"",IF(AA10=12,"",IF(AA10=13,"",IF(AA10=14,"",IF(AA10=15,"",IF(AA10=16,"",AA53))))))</f>
        <v>#REF!</v>
      </c>
      <c r="AB36" s="2" t="str">
        <f>IF(AB10=11,"",IF(AB10=12,"",IF(AB10=13,"",IF(AB10=14,"",IF(AB10=15,"",IF(AB10=16,"",AB53))))))</f>
        <v/>
      </c>
      <c r="AC36" s="2" t="e">
        <f>IF(AC10=11,"",IF(AC10=12,"",IF(AC10=13,"",IF(AC10=14,"",IF(AC10=15,"",IF(AC10=16,"",AC53))))))</f>
        <v>#REF!</v>
      </c>
      <c r="AD36" s="2" t="e">
        <f>IF(AD10=11,"",IF(AD10=12,"",IF(AD10=13,"",IF(AD10=14,"",IF(AD10=15,"",IF(AD10=16,"",AD53))))))</f>
        <v>#REF!</v>
      </c>
      <c r="AE36" s="2" t="e">
        <f>IF(AE10=11,"",IF(AE10=12,"",IF(AE10=13,"",IF(AE10=14,"",IF(AE10=15,"",IF(AE10=16,"",AE53))))))</f>
        <v>#REF!</v>
      </c>
    </row>
    <row r="37" spans="27:31" ht="12.75" customHeight="1" x14ac:dyDescent="0.25">
      <c r="AA37" s="2" t="e">
        <f>IF(INT(AA1&lt;2),"Euro ","Euros ")</f>
        <v>#REF!</v>
      </c>
      <c r="AB37" s="2" t="str">
        <f>IF(INT(AB1&lt;2),"Euro ","Euros ")</f>
        <v xml:space="preserve">Euro </v>
      </c>
      <c r="AC37" s="2" t="e">
        <f>IF(INT(AC1&lt;2),"Euro ","Euros ")</f>
        <v>#REF!</v>
      </c>
      <c r="AD37" s="2" t="e">
        <f>IF(INT(AD1&lt;2),"Euro ","Euros ")</f>
        <v>#REF!</v>
      </c>
      <c r="AE37" s="2" t="e">
        <f>IF(INT(AE1&lt;2),"Euro ","Euros ")</f>
        <v>#REF!</v>
      </c>
    </row>
    <row r="38" spans="27:31" ht="12.75" customHeight="1" x14ac:dyDescent="0.25">
      <c r="AA38" s="2" t="e">
        <f>IF(AA6&gt;0,"et ","")</f>
        <v>#REF!</v>
      </c>
      <c r="AB38" s="2" t="str">
        <f>IF(AB6&gt;0,"et ","")</f>
        <v/>
      </c>
      <c r="AC38" s="2" t="e">
        <f>IF(AC6&gt;0,"et ","")</f>
        <v>#REF!</v>
      </c>
      <c r="AD38" s="2" t="e">
        <f>IF(AD6&gt;0,"et ","")</f>
        <v>#REF!</v>
      </c>
      <c r="AE38" s="2" t="e">
        <f>IF(AE6&gt;0,"et ","")</f>
        <v>#REF!</v>
      </c>
    </row>
    <row r="39" spans="27:31" ht="12.75" customHeight="1" x14ac:dyDescent="0.25">
      <c r="AA39" s="2" t="e">
        <f>IF(AA21=1,AA54,IF(AA21=7,AA70,IF(AA21=9,AA84,AA92)))</f>
        <v>#REF!</v>
      </c>
      <c r="AB39" s="2" t="str">
        <f>IF(AB21=1,AB54,IF(AB21=7,AB70,IF(AB21=9,AB84,AB92)))</f>
        <v/>
      </c>
      <c r="AC39" s="2" t="e">
        <f>IF(AC21=1,AC54,IF(AC21=7,AC70,IF(AC21=9,AC84,AC92)))</f>
        <v>#REF!</v>
      </c>
      <c r="AD39" s="2" t="e">
        <f>IF(AD21=1,AD54,IF(AD21=7,AD70,IF(AD21=9,AD84,AD92)))</f>
        <v>#REF!</v>
      </c>
      <c r="AE39" s="2" t="e">
        <f>IF(AE21=1,AE54,IF(AE21=7,AE70,IF(AE21=9,AE84,AE92)))</f>
        <v>#REF!</v>
      </c>
    </row>
    <row r="40" spans="27:31" ht="12.75" customHeight="1" x14ac:dyDescent="0.25">
      <c r="AA40" s="2" t="e">
        <f>IF(AA11=11,"",IF(AA11=12,"",IF(AA11=13,"",IF(AA11=14,"",IF(AA11=15,"",IF(AA11=16,"",AA55))))))</f>
        <v>#REF!</v>
      </c>
      <c r="AB40" s="2" t="str">
        <f>IF(AB11=11,"",IF(AB11=12,"",IF(AB11=13,"",IF(AB11=14,"",IF(AB11=15,"",IF(AB11=16,"",AB55))))))</f>
        <v/>
      </c>
      <c r="AC40" s="2" t="e">
        <f>IF(AC11=11,"",IF(AC11=12,"",IF(AC11=13,"",IF(AC11=14,"",IF(AC11=15,"",IF(AC11=16,"",AC55))))))</f>
        <v>#REF!</v>
      </c>
      <c r="AD40" s="2" t="e">
        <f>IF(AD11=11,"",IF(AD11=12,"",IF(AD11=13,"",IF(AD11=14,"",IF(AD11=15,"",IF(AD11=16,"",AD55))))))</f>
        <v>#REF!</v>
      </c>
      <c r="AE40" s="2" t="e">
        <f>IF(AE11=11,"",IF(AE11=12,"",IF(AE11=13,"",IF(AE11=14,"",IF(AE11=15,"",IF(AE11=16,"",AE55))))))</f>
        <v>#REF!</v>
      </c>
    </row>
    <row r="41" spans="27:31" ht="12.75" customHeight="1" x14ac:dyDescent="0.25">
      <c r="AA41" s="2" t="e">
        <f>IF(AA6=0,"",IF(AA6&lt;2,"centime","centimes"))</f>
        <v>#REF!</v>
      </c>
      <c r="AB41" s="2" t="str">
        <f>IF(AB6=0,"",IF(AB6&lt;2,"centime","centimes"))</f>
        <v/>
      </c>
      <c r="AC41" s="2" t="e">
        <f>IF(AC6=0,"",IF(AC6&lt;2,"centime","centimes"))</f>
        <v>#REF!</v>
      </c>
      <c r="AD41" s="2" t="e">
        <f>IF(AD6=0,"",IF(AD6&lt;2,"centime","centimes"))</f>
        <v>#REF!</v>
      </c>
      <c r="AE41" s="2" t="e">
        <f>IF(AE6=0,"",IF(AE6&lt;2,"centime","centimes"))</f>
        <v>#REF!</v>
      </c>
    </row>
    <row r="42" spans="27:31" ht="12.75" customHeight="1" x14ac:dyDescent="0.25">
      <c r="AA42" s="2" t="e">
        <f>IF(AA3=0," ",IF(AA12=6,"six ",IF(AA12=7,"sept ",IF(AA12=8,"huit ",IF(AA12=9,"neuf ",)))))</f>
        <v>#REF!</v>
      </c>
      <c r="AB42" s="2" t="str">
        <f>IF(AB3=0," ",IF(AB12=6,"six ",IF(AB12=7,"sept ",IF(AB12=8,"huit ",IF(AB12=9,"neuf ",)))))</f>
        <v xml:space="preserve"> </v>
      </c>
      <c r="AC42" s="2" t="e">
        <f>IF(AC3=0," ",IF(AC12=6,"six ",IF(AC12=7,"sept ",IF(AC12=8,"huit ",IF(AC12=9,"neuf ",)))))</f>
        <v>#REF!</v>
      </c>
      <c r="AD42" s="2" t="e">
        <f>IF(AD3=0," ",IF(AD12=6,"six ",IF(AD12=7,"sept ",IF(AD12=8,"huit ",IF(AD12=9,"neuf ",)))))</f>
        <v>#REF!</v>
      </c>
      <c r="AE42" s="2" t="e">
        <f>IF(AE3=0," ",IF(AE12=6,"six ",IF(AE12=7,"sept ",IF(AE12=8,"huit ",IF(AE12=9,"neuf ",)))))</f>
        <v>#REF!</v>
      </c>
    </row>
    <row r="43" spans="27:31" ht="12.75" customHeight="1" x14ac:dyDescent="0.25">
      <c r="AA43" s="2" t="e">
        <f>IF(AA7&gt;0,"cent ", "cents ")</f>
        <v>#REF!</v>
      </c>
      <c r="AB43" s="2" t="str">
        <f>IF(AB7&gt;0,"cent ", "cents ")</f>
        <v xml:space="preserve">cents </v>
      </c>
      <c r="AC43" s="2" t="e">
        <f>IF(AC7&gt;0,"cent ", "cents ")</f>
        <v>#REF!</v>
      </c>
      <c r="AD43" s="2" t="e">
        <f>IF(AD7&gt;0,"cent ", "cents ")</f>
        <v>#REF!</v>
      </c>
      <c r="AE43" s="2" t="e">
        <f>IF(AE7&gt;0,"cent ", "cents ")</f>
        <v>#REF!</v>
      </c>
    </row>
    <row r="44" spans="27:31" ht="12.75" customHeight="1" x14ac:dyDescent="0.25">
      <c r="AA44" s="2" t="e">
        <f>IF(AA7=10,"dix ",IF(AA7=11,"onze ",IF(AA7=12,"douze ",IF(AA7=13,"treize ",IF(AA7=14,"quatorze ",IF(AA7=15,"quinze ",AA56))))))</f>
        <v>#REF!</v>
      </c>
      <c r="AB44" s="2" t="str">
        <f>IF(AB7=10,"dix ",IF(AB7=11,"onze ",IF(AB7=12,"douze ",IF(AB7=13,"treize ",IF(AB7=14,"quatorze ",IF(AB7=15,"quinze ",AB56))))))</f>
        <v/>
      </c>
      <c r="AC44" s="2" t="e">
        <f>IF(AC7=10,"dix ",IF(AC7=11,"onze ",IF(AC7=12,"douze ",IF(AC7=13,"treize ",IF(AC7=14,"quatorze ",IF(AC7=15,"quinze ",AC56))))))</f>
        <v>#REF!</v>
      </c>
      <c r="AD44" s="2" t="e">
        <f>IF(AD7=10,"dix ",IF(AD7=11,"onze ",IF(AD7=12,"douze ",IF(AD7=13,"treize ",IF(AD7=14,"quatorze ",IF(AD7=15,"quinze ",AD56))))))</f>
        <v>#REF!</v>
      </c>
      <c r="AE44" s="2" t="e">
        <f>IF(AE7=10,"dix ",IF(AE7=11,"onze ",IF(AE7=12,"douze ",IF(AE7=13,"treize ",IF(AE7=14,"quatorze ",IF(AE7=15,"quinze ",AE56))))))</f>
        <v>#REF!</v>
      </c>
    </row>
    <row r="45" spans="27:31" ht="12.75" customHeight="1" x14ac:dyDescent="0.25">
      <c r="AA45" s="2" t="e">
        <f>IF(AA7=17,"",IF(AA7=18,"",IF(AA7=19,"",AA57)))</f>
        <v>#REF!</v>
      </c>
      <c r="AB45" s="2" t="str">
        <f>IF(AB7=17,"",IF(AB7=18,"",IF(AB7=19,"",AB57)))</f>
        <v/>
      </c>
      <c r="AC45" s="2" t="e">
        <f>IF(AC7=17,"",IF(AC7=18,"",IF(AC7=19,"",AC57)))</f>
        <v>#REF!</v>
      </c>
      <c r="AD45" s="2" t="e">
        <f>IF(AD7=17,"",IF(AD7=18,"",IF(AD7=19,"",AD57)))</f>
        <v>#REF!</v>
      </c>
      <c r="AE45" s="2" t="e">
        <f>IF(AE7=17,"",IF(AE7=18,"",IF(AE7=19,"",AE57)))</f>
        <v>#REF!</v>
      </c>
    </row>
    <row r="46" spans="27:31" ht="12.75" customHeight="1" x14ac:dyDescent="0.25">
      <c r="AA46" s="2" t="e">
        <f>IF(AA15=6,"six ",IF(AA15=7,"sept ",IF(AA15=8,"huit ",IF(AA15=9,"neuf ",))))</f>
        <v>#REF!</v>
      </c>
      <c r="AB46" s="2">
        <f>IF(AB15=6,"six ",IF(AB15=7,"sept ",IF(AB15=8,"huit ",IF(AB15=9,"neuf ",))))</f>
        <v>0</v>
      </c>
      <c r="AC46" s="2" t="e">
        <f>IF(AC15=6,"six ",IF(AC15=7,"sept ",IF(AC15=8,"huit ",IF(AC15=9,"neuf ",))))</f>
        <v>#REF!</v>
      </c>
      <c r="AD46" s="2" t="e">
        <f>IF(AD15=6,"six ",IF(AD15=7,"sept ",IF(AD15=8,"huit ",IF(AD15=9,"neuf ",))))</f>
        <v>#REF!</v>
      </c>
      <c r="AE46" s="2" t="e">
        <f>IF(AE15=6,"six ",IF(AE15=7,"sept ",IF(AE15=8,"huit ",IF(AE15=9,"neuf ",))))</f>
        <v>#REF!</v>
      </c>
    </row>
    <row r="47" spans="27:31" ht="12.75" customHeight="1" x14ac:dyDescent="0.25">
      <c r="AA47" s="2" t="e">
        <f>IF(AA9&gt;0,"cent ", "cents ")</f>
        <v>#REF!</v>
      </c>
      <c r="AB47" s="2" t="str">
        <f>IF(AB9&gt;0,"cent ", "cents ")</f>
        <v xml:space="preserve">cents </v>
      </c>
      <c r="AC47" s="2" t="e">
        <f>IF(AC9&gt;0,"cent ", "cents ")</f>
        <v>#REF!</v>
      </c>
      <c r="AD47" s="2" t="e">
        <f>IF(AD9&gt;0,"cent ", "cents ")</f>
        <v>#REF!</v>
      </c>
      <c r="AE47" s="2" t="e">
        <f>IF(AE9&gt;0,"cent ", "cents ")</f>
        <v>#REF!</v>
      </c>
    </row>
    <row r="48" spans="27:31" ht="12.75" customHeight="1" x14ac:dyDescent="0.25">
      <c r="AA48" s="2" t="e">
        <f>IF(AA9=10,"dix ",IF(AA9=11,"onze ",IF(AA9=12,"douze ",IF(AA9=13,"treize ",IF(AA9=14,"quatorze ",IF(AA9=15,"quinze ",AA58))))))</f>
        <v>#REF!</v>
      </c>
      <c r="AB48" s="2" t="str">
        <f>IF(AB9=10,"dix ",IF(AB9=11,"onze ",IF(AB9=12,"douze ",IF(AB9=13,"treize ",IF(AB9=14,"quatorze ",IF(AB9=15,"quinze ",AB58))))))</f>
        <v/>
      </c>
      <c r="AC48" s="2" t="e">
        <f>IF(AC9=10,"dix ",IF(AC9=11,"onze ",IF(AC9=12,"douze ",IF(AC9=13,"treize ",IF(AC9=14,"quatorze ",IF(AC9=15,"quinze ",AC58))))))</f>
        <v>#REF!</v>
      </c>
      <c r="AD48" s="2" t="e">
        <f>IF(AD9=10,"dix ",IF(AD9=11,"onze ",IF(AD9=12,"douze ",IF(AD9=13,"treize ",IF(AD9=14,"quatorze ",IF(AD9=15,"quinze ",AD58))))))</f>
        <v>#REF!</v>
      </c>
      <c r="AE48" s="2" t="e">
        <f>IF(AE9=10,"dix ",IF(AE9=11,"onze ",IF(AE9=12,"douze ",IF(AE9=13,"treize ",IF(AE9=14,"quatorze ",IF(AE9=15,"quinze ",AE58))))))</f>
        <v>#REF!</v>
      </c>
    </row>
    <row r="49" spans="27:31" ht="12.75" customHeight="1" x14ac:dyDescent="0.25">
      <c r="AA49" s="2" t="e">
        <f>IF(AA9=11,"",IF(AA9=12,"",IF(AA9=13,"",IF(AA9=14,"",IF(AA9=15,"",IF(AA9=16,"",AA59))))))</f>
        <v>#REF!</v>
      </c>
      <c r="AB49" s="2" t="str">
        <f>IF(AB9=11,"",IF(AB9=12,"",IF(AB9=13,"",IF(AB9=14,"",IF(AB9=15,"",IF(AB9=16,"",AB59))))))</f>
        <v/>
      </c>
      <c r="AC49" s="2" t="e">
        <f>IF(AC9=11,"",IF(AC9=12,"",IF(AC9=13,"",IF(AC9=14,"",IF(AC9=15,"",IF(AC9=16,"",AC59))))))</f>
        <v>#REF!</v>
      </c>
      <c r="AD49" s="2" t="e">
        <f>IF(AD9=11,"",IF(AD9=12,"",IF(AD9=13,"",IF(AD9=14,"",IF(AD9=15,"",IF(AD9=16,"",AD59))))))</f>
        <v>#REF!</v>
      </c>
      <c r="AE49" s="2" t="e">
        <f>IF(AE9=11,"",IF(AE9=12,"",IF(AE9=13,"",IF(AE9=14,"",IF(AE9=15,"",IF(AE9=16,"",AE59))))))</f>
        <v>#REF!</v>
      </c>
    </row>
    <row r="50" spans="27:31" ht="12.75" customHeight="1" x14ac:dyDescent="0.25">
      <c r="AA50" s="2" t="e">
        <f>IF(AA18=6,"six ",IF(AA18=7,"sept ",IF(AA18=8,"huit ",IF(AA18=9,"neuf ",))))</f>
        <v>#REF!</v>
      </c>
      <c r="AB50" s="2">
        <f>IF(AB18=6,"six ",IF(AB18=7,"sept ",IF(AB18=8,"huit ",IF(AB18=9,"neuf ",))))</f>
        <v>0</v>
      </c>
      <c r="AC50" s="2" t="e">
        <f>IF(AC18=6,"six ",IF(AC18=7,"sept ",IF(AC18=8,"huit ",IF(AC18=9,"neuf ",))))</f>
        <v>#REF!</v>
      </c>
      <c r="AD50" s="2" t="e">
        <f>IF(AD18=6,"six ",IF(AD18=7,"sept ",IF(AD18=8,"huit ",IF(AD18=9,"neuf ",))))</f>
        <v>#REF!</v>
      </c>
      <c r="AE50" s="2" t="e">
        <f>IF(AE18=6,"six ",IF(AE18=7,"sept ",IF(AE18=8,"huit ",IF(AE18=9,"neuf ",))))</f>
        <v>#REF!</v>
      </c>
    </row>
    <row r="51" spans="27:31" ht="12.75" customHeight="1" x14ac:dyDescent="0.25">
      <c r="AA51" s="2" t="e">
        <f>IF(AA10&gt;0,"cent ", "cents ")</f>
        <v>#REF!</v>
      </c>
      <c r="AB51" s="2" t="str">
        <f>IF(AB10&gt;0,"cent ", "cents ")</f>
        <v xml:space="preserve">cents </v>
      </c>
      <c r="AC51" s="2" t="e">
        <f>IF(AC10&gt;0,"cent ", "cents ")</f>
        <v>#REF!</v>
      </c>
      <c r="AD51" s="2" t="e">
        <f>IF(AD10&gt;0,"cent ", "cents ")</f>
        <v>#REF!</v>
      </c>
      <c r="AE51" s="2" t="e">
        <f>IF(AE10&gt;0,"cent ", "cents ")</f>
        <v>#REF!</v>
      </c>
    </row>
    <row r="52" spans="27:31" ht="12.75" customHeight="1" x14ac:dyDescent="0.25">
      <c r="AA52" s="2" t="e">
        <f>IF(AA10=10,"dix ",IF(AA10=11,"onze ",IF(AA10=12,"douze ",IF(AA10=13,"treize ",IF(AA10=14,"quatorze ",IF(AA10=15,"quinze ",AA60))))))</f>
        <v>#REF!</v>
      </c>
      <c r="AB52" s="2" t="str">
        <f>IF(AB10=10,"dix ",IF(AB10=11,"onze ",IF(AB10=12,"douze ",IF(AB10=13,"treize ",IF(AB10=14,"quatorze ",IF(AB10=15,"quinze ",AB60))))))</f>
        <v/>
      </c>
      <c r="AC52" s="2" t="e">
        <f>IF(AC10=10,"dix ",IF(AC10=11,"onze ",IF(AC10=12,"douze ",IF(AC10=13,"treize ",IF(AC10=14,"quatorze ",IF(AC10=15,"quinze ",AC60))))))</f>
        <v>#REF!</v>
      </c>
      <c r="AD52" s="2" t="e">
        <f>IF(AD10=10,"dix ",IF(AD10=11,"onze ",IF(AD10=12,"douze ",IF(AD10=13,"treize ",IF(AD10=14,"quatorze ",IF(AD10=15,"quinze ",AD60))))))</f>
        <v>#REF!</v>
      </c>
      <c r="AE52" s="2" t="e">
        <f>IF(AE10=10,"dix ",IF(AE10=11,"onze ",IF(AE10=12,"douze ",IF(AE10=13,"treize ",IF(AE10=14,"quatorze ",IF(AE10=15,"quinze ",AE60))))))</f>
        <v>#REF!</v>
      </c>
    </row>
    <row r="53" spans="27:31" ht="12.75" customHeight="1" x14ac:dyDescent="0.25">
      <c r="AA53" s="2" t="e">
        <f>IF(AA10=17,"",IF(AA10=18,"",IF(AA10=19,"",AA61)))</f>
        <v>#REF!</v>
      </c>
      <c r="AB53" s="2" t="str">
        <f>IF(AB10=17,"",IF(AB10=18,"",IF(AB10=19,"",AB61)))</f>
        <v/>
      </c>
      <c r="AC53" s="2" t="e">
        <f>IF(AC10=17,"",IF(AC10=18,"",IF(AC10=19,"",AC61)))</f>
        <v>#REF!</v>
      </c>
      <c r="AD53" s="2" t="e">
        <f>IF(AD10=17,"",IF(AD10=18,"",IF(AD10=19,"",AD61)))</f>
        <v>#REF!</v>
      </c>
      <c r="AE53" s="2" t="e">
        <f>IF(AE10=17,"",IF(AE10=18,"",IF(AE10=19,"",AE61)))</f>
        <v>#REF!</v>
      </c>
    </row>
    <row r="54" spans="27:31" ht="12.75" customHeight="1" x14ac:dyDescent="0.25">
      <c r="AA54" s="2" t="e">
        <f>IF(AA11=10,"dix ",IF(AA11=11,"onze ",IF(AA11=12,"douze ",IF(AA11=13,"treize ",IF(AA11=14,"quatorze ",IF(AA11=15,"quinze ",AA62))))))</f>
        <v>#REF!</v>
      </c>
      <c r="AB54" s="2" t="str">
        <f>IF(AB11=10,"dix ",IF(AB11=11,"onze ",IF(AB11=12,"douze ",IF(AB11=13,"treize ",IF(AB11=14,"quatorze ",IF(AB11=15,"quinze ",AB62))))))</f>
        <v/>
      </c>
      <c r="AC54" s="2" t="e">
        <f>IF(AC11=10,"dix ",IF(AC11=11,"onze ",IF(AC11=12,"douze ",IF(AC11=13,"treize ",IF(AC11=14,"quatorze ",IF(AC11=15,"quinze ",AC62))))))</f>
        <v>#REF!</v>
      </c>
      <c r="AD54" s="2" t="e">
        <f>IF(AD11=10,"dix ",IF(AD11=11,"onze ",IF(AD11=12,"douze ",IF(AD11=13,"treize ",IF(AD11=14,"quatorze ",IF(AD11=15,"quinze ",AD62))))))</f>
        <v>#REF!</v>
      </c>
      <c r="AE54" s="2" t="e">
        <f>IF(AE11=10,"dix ",IF(AE11=11,"onze ",IF(AE11=12,"douze ",IF(AE11=13,"treize ",IF(AE11=14,"quatorze ",IF(AE11=15,"quinze ",AE62))))))</f>
        <v>#REF!</v>
      </c>
    </row>
    <row r="55" spans="27:31" ht="12.75" customHeight="1" x14ac:dyDescent="0.25">
      <c r="AA55" s="2" t="e">
        <f>IF(AA11=17,"",IF(AA11=18,"",IF(AA11=19,"",AA63)))</f>
        <v>#REF!</v>
      </c>
      <c r="AB55" s="2" t="str">
        <f>IF(AB11=17,"",IF(AB11=18,"",IF(AB11=19,"",AB63)))</f>
        <v/>
      </c>
      <c r="AC55" s="2" t="e">
        <f>IF(AC11=17,"",IF(AC11=18,"",IF(AC11=19,"",AC63)))</f>
        <v>#REF!</v>
      </c>
      <c r="AD55" s="2" t="e">
        <f>IF(AD11=17,"",IF(AD11=18,"",IF(AD11=19,"",AD63)))</f>
        <v>#REF!</v>
      </c>
      <c r="AE55" s="2" t="e">
        <f>IF(AE11=17,"",IF(AE11=18,"",IF(AE11=19,"",AE63)))</f>
        <v>#REF!</v>
      </c>
    </row>
    <row r="56" spans="27:31" ht="12.75" customHeight="1" x14ac:dyDescent="0.25">
      <c r="AA56" s="2" t="e">
        <f>IF(AA7=16,"seize ",IF(AA7=17,"dix-sept ",IF(AA7=18,"dix-huit ",IF(AA7=19,"dix-neuf ",AA64))))</f>
        <v>#REF!</v>
      </c>
      <c r="AB56" s="2" t="str">
        <f>IF(AB7=16,"seize ",IF(AB7=17,"dix-sept ",IF(AB7=18,"dix-huit ",IF(AB7=19,"dix-neuf ",AB64))))</f>
        <v/>
      </c>
      <c r="AC56" s="2" t="e">
        <f>IF(AC7=16,"seize ",IF(AC7=17,"dix-sept ",IF(AC7=18,"dix-huit ",IF(AC7=19,"dix-neuf ",AC64))))</f>
        <v>#REF!</v>
      </c>
      <c r="AD56" s="2" t="e">
        <f>IF(AD7=16,"seize ",IF(AD7=17,"dix-sept ",IF(AD7=18,"dix-huit ",IF(AD7=19,"dix-neuf ",AD64))))</f>
        <v>#REF!</v>
      </c>
      <c r="AE56" s="2" t="e">
        <f>IF(AE7=16,"seize ",IF(AE7=17,"dix-sept ",IF(AE7=18,"dix-huit ",IF(AE7=19,"dix-neuf ",AE64))))</f>
        <v>#REF!</v>
      </c>
    </row>
    <row r="57" spans="27:31" ht="12.75" customHeight="1" x14ac:dyDescent="0.25">
      <c r="AA57" s="2" t="e">
        <f>IF(AA7=21,"et un ",IF(AA7=31,"et un ",IF(AA7=41,"et un ",IF(AA7=51,"et un ",IF(AA7=61,"et un ",AA65)))))</f>
        <v>#REF!</v>
      </c>
      <c r="AB57" s="2" t="str">
        <f>IF(AB7=21,"et un ",IF(AB7=31,"et un ",IF(AB7=41,"et un ",IF(AB7=51,"et un ",IF(AB7=61,"et un ",AB65)))))</f>
        <v/>
      </c>
      <c r="AC57" s="2" t="e">
        <f>IF(AC7=21,"et un ",IF(AC7=31,"et un ",IF(AC7=41,"et un ",IF(AC7=51,"et un ",IF(AC7=61,"et un ",AC65)))))</f>
        <v>#REF!</v>
      </c>
      <c r="AD57" s="2" t="e">
        <f>IF(AD7=21,"et un ",IF(AD7=31,"et un ",IF(AD7=41,"et un ",IF(AD7=51,"et un ",IF(AD7=61,"et un ",AD65)))))</f>
        <v>#REF!</v>
      </c>
      <c r="AE57" s="2" t="e">
        <f>IF(AE7=21,"et un ",IF(AE7=31,"et un ",IF(AE7=41,"et un ",IF(AE7=51,"et un ",IF(AE7=61,"et un ",AE65)))))</f>
        <v>#REF!</v>
      </c>
    </row>
    <row r="58" spans="27:31" ht="12.75" customHeight="1" x14ac:dyDescent="0.25">
      <c r="AA58" s="2" t="e">
        <f>IF(AA9=16,"seize ",IF(AA9=17,"dix-sept ",IF(AA9=18,"dix-huit ",IF(AA9=19,"dix-neuf ",AA66))))</f>
        <v>#REF!</v>
      </c>
      <c r="AB58" s="2" t="str">
        <f>IF(AB9=16,"seize ",IF(AB9=17,"dix-sept ",IF(AB9=18,"dix-huit ",IF(AB9=19,"dix-neuf ",AB66))))</f>
        <v/>
      </c>
      <c r="AC58" s="2" t="e">
        <f>IF(AC9=16,"seize ",IF(AC9=17,"dix-sept ",IF(AC9=18,"dix-huit ",IF(AC9=19,"dix-neuf ",AC66))))</f>
        <v>#REF!</v>
      </c>
      <c r="AD58" s="2" t="e">
        <f>IF(AD9=16,"seize ",IF(AD9=17,"dix-sept ",IF(AD9=18,"dix-huit ",IF(AD9=19,"dix-neuf ",AD66))))</f>
        <v>#REF!</v>
      </c>
      <c r="AE58" s="2" t="e">
        <f>IF(AE9=16,"seize ",IF(AE9=17,"dix-sept ",IF(AE9=18,"dix-huit ",IF(AE9=19,"dix-neuf ",AE66))))</f>
        <v>#REF!</v>
      </c>
    </row>
    <row r="59" spans="27:31" ht="12.75" customHeight="1" x14ac:dyDescent="0.25">
      <c r="AA59" s="2" t="e">
        <f>IF(AA9=17,"",IF(AA9=18,"",IF(AA9=19,"",AA67)))</f>
        <v>#REF!</v>
      </c>
      <c r="AB59" s="2" t="str">
        <f>IF(AB9=17,"",IF(AB9=18,"",IF(AB9=19,"",AB67)))</f>
        <v/>
      </c>
      <c r="AC59" s="2" t="e">
        <f>IF(AC9=17,"",IF(AC9=18,"",IF(AC9=19,"",AC67)))</f>
        <v>#REF!</v>
      </c>
      <c r="AD59" s="2" t="e">
        <f>IF(AD9=17,"",IF(AD9=18,"",IF(AD9=19,"",AD67)))</f>
        <v>#REF!</v>
      </c>
      <c r="AE59" s="2" t="e">
        <f>IF(AE9=17,"",IF(AE9=18,"",IF(AE9=19,"",AE67)))</f>
        <v>#REF!</v>
      </c>
    </row>
    <row r="60" spans="27:31" ht="12.75" customHeight="1" x14ac:dyDescent="0.25">
      <c r="AA60" s="2" t="e">
        <f>IF(AA10=16,"seize ",IF(AA10=17,"dix-sept ",IF(AA10=18,"dix-huit ",IF(AA10=19,"dix-neuf ",AA68))))</f>
        <v>#REF!</v>
      </c>
      <c r="AB60" s="2" t="str">
        <f>IF(AB10=16,"seize ",IF(AB10=17,"dix-sept ",IF(AB10=18,"dix-huit ",IF(AB10=19,"dix-neuf ",AB68))))</f>
        <v/>
      </c>
      <c r="AC60" s="2" t="e">
        <f>IF(AC10=16,"seize ",IF(AC10=17,"dix-sept ",IF(AC10=18,"dix-huit ",IF(AC10=19,"dix-neuf ",AC68))))</f>
        <v>#REF!</v>
      </c>
      <c r="AD60" s="2" t="e">
        <f>IF(AD10=16,"seize ",IF(AD10=17,"dix-sept ",IF(AD10=18,"dix-huit ",IF(AD10=19,"dix-neuf ",AD68))))</f>
        <v>#REF!</v>
      </c>
      <c r="AE60" s="2" t="e">
        <f>IF(AE10=16,"seize ",IF(AE10=17,"dix-sept ",IF(AE10=18,"dix-huit ",IF(AE10=19,"dix-neuf ",AE68))))</f>
        <v>#REF!</v>
      </c>
    </row>
    <row r="61" spans="27:31" ht="12.75" customHeight="1" x14ac:dyDescent="0.25">
      <c r="AA61" s="2" t="e">
        <f>IF(AA10=21,"et un ",IF(AA10=31,"et un ",IF(AA10=41,"et un ",IF(AA10=51,"et un ",IF(AA10=61,"et un ",AA69)))))</f>
        <v>#REF!</v>
      </c>
      <c r="AB61" s="2" t="str">
        <f>IF(AB10=21,"et un ",IF(AB10=31,"et un ",IF(AB10=41,"et un ",IF(AB10=51,"et un ",IF(AB10=61,"et un ",AB69)))))</f>
        <v/>
      </c>
      <c r="AC61" s="2" t="e">
        <f>IF(AC10=21,"et un ",IF(AC10=31,"et un ",IF(AC10=41,"et un ",IF(AC10=51,"et un ",IF(AC10=61,"et un ",AC69)))))</f>
        <v>#REF!</v>
      </c>
      <c r="AD61" s="2" t="e">
        <f>IF(AD10=21,"et un ",IF(AD10=31,"et un ",IF(AD10=41,"et un ",IF(AD10=51,"et un ",IF(AD10=61,"et un ",AD69)))))</f>
        <v>#REF!</v>
      </c>
      <c r="AE61" s="2" t="e">
        <f>IF(AE10=21,"et un ",IF(AE10=31,"et un ",IF(AE10=41,"et un ",IF(AE10=51,"et un ",IF(AE10=61,"et un ",AE69)))))</f>
        <v>#REF!</v>
      </c>
    </row>
    <row r="62" spans="27:31" ht="12.75" customHeight="1" x14ac:dyDescent="0.25">
      <c r="AA62" s="2" t="e">
        <f>IF(AA11=16,"seize ",IF(AA11=17,"dix-sept ",IF(AA11=18,"dix-huit ",IF(AA11=19,"dix-neuf ",AA70))))</f>
        <v>#REF!</v>
      </c>
      <c r="AB62" s="2" t="str">
        <f>IF(AB11=16,"seize ",IF(AB11=17,"dix-sept ",IF(AB11=18,"dix-huit ",IF(AB11=19,"dix-neuf ",AB70))))</f>
        <v/>
      </c>
      <c r="AC62" s="2" t="e">
        <f>IF(AC11=16,"seize ",IF(AC11=17,"dix-sept ",IF(AC11=18,"dix-huit ",IF(AC11=19,"dix-neuf ",AC70))))</f>
        <v>#REF!</v>
      </c>
      <c r="AD62" s="2" t="e">
        <f>IF(AD11=16,"seize ",IF(AD11=17,"dix-sept ",IF(AD11=18,"dix-huit ",IF(AD11=19,"dix-neuf ",AD70))))</f>
        <v>#REF!</v>
      </c>
      <c r="AE62" s="2" t="e">
        <f>IF(AE11=16,"seize ",IF(AE11=17,"dix-sept ",IF(AE11=18,"dix-huit ",IF(AE11=19,"dix-neuf ",AE70))))</f>
        <v>#REF!</v>
      </c>
    </row>
    <row r="63" spans="27:31" ht="12.75" customHeight="1" x14ac:dyDescent="0.25">
      <c r="AA63" s="2" t="e">
        <f>IF(AA11=21,"et un ",IF(AA11=31,"et un ",IF(AA11=41,"et un ",IF(AA11=51,"et un ",IF(AA11=61,"et un ",AA71)))))</f>
        <v>#REF!</v>
      </c>
      <c r="AB63" s="2" t="str">
        <f>IF(AB11=21,"et un ",IF(AB11=31,"et un ",IF(AB11=41,"et un ",IF(AB11=51,"et un ",IF(AB11=61,"et un ",AB71)))))</f>
        <v/>
      </c>
      <c r="AC63" s="2" t="e">
        <f>IF(AC11=21,"et un ",IF(AC11=31,"et un ",IF(AC11=41,"et un ",IF(AC11=51,"et un ",IF(AC11=61,"et un ",AC71)))))</f>
        <v>#REF!</v>
      </c>
      <c r="AD63" s="2" t="e">
        <f>IF(AD11=21,"et un ",IF(AD11=31,"et un ",IF(AD11=41,"et un ",IF(AD11=51,"et un ",IF(AD11=61,"et un ",AD71)))))</f>
        <v>#REF!</v>
      </c>
      <c r="AE63" s="2" t="e">
        <f>IF(AE11=21,"et un ",IF(AE11=31,"et un ",IF(AE11=41,"et un ",IF(AE11=51,"et un ",IF(AE11=61,"et un ",AE71)))))</f>
        <v>#REF!</v>
      </c>
    </row>
    <row r="64" spans="27:31" ht="12.75" customHeight="1" x14ac:dyDescent="0.25">
      <c r="AA64" s="2" t="e">
        <f>IF(AA7=70,"soixante-dix ",IF(AA7=71,"soixante et onze ",IF(AA7=72,"soixante-douze ",IF(AA7=73,"soixante-treize ",IF(AA7=74,"soixante-quatorze ",IF(AA7=75,"soixante-quinze ",AA72))))))</f>
        <v>#REF!</v>
      </c>
      <c r="AB64" s="2" t="str">
        <f>IF(AB7=70,"soixante-dix ",IF(AB7=71,"soixante et onze ",IF(AB7=72,"soixante-douze ",IF(AB7=73,"soixante-treize ",IF(AB7=74,"soixante-quatorze ",IF(AB7=75,"soixante-quinze ",AB72))))))</f>
        <v/>
      </c>
      <c r="AC64" s="2" t="e">
        <f>IF(AC7=70,"soixante-dix ",IF(AC7=71,"soixante et onze ",IF(AC7=72,"soixante-douze ",IF(AC7=73,"soixante-treize ",IF(AC7=74,"soixante-quatorze ",IF(AC7=75,"soixante-quinze ",AC72))))))</f>
        <v>#REF!</v>
      </c>
      <c r="AD64" s="2" t="e">
        <f>IF(AD7=70,"soixante-dix ",IF(AD7=71,"soixante et onze ",IF(AD7=72,"soixante-douze ",IF(AD7=73,"soixante-treize ",IF(AD7=74,"soixante-quatorze ",IF(AD7=75,"soixante-quinze ",AD72))))))</f>
        <v>#REF!</v>
      </c>
      <c r="AE64" s="2" t="e">
        <f>IF(AE7=70,"soixante-dix ",IF(AE7=71,"soixante et onze ",IF(AE7=72,"soixante-douze ",IF(AE7=73,"soixante-treize ",IF(AE7=74,"soixante-quatorze ",IF(AE7=75,"soixante-quinze ",AE72))))))</f>
        <v>#REF!</v>
      </c>
    </row>
    <row r="65" spans="27:31" ht="12.75" customHeight="1" x14ac:dyDescent="0.25">
      <c r="AA65" s="2" t="e">
        <f>IF(AA13=9,"",IF(AA13=7,"",IF(AA14=0,"",IF(AA14=1,"un ",IF(AA14=2,"deux ",IF(AA14=3,"trois ",IF(AA14=4,"quatre ",IF(AA14=5,"cinq ",AA73))))))))</f>
        <v>#REF!</v>
      </c>
      <c r="AB65" s="2" t="str">
        <f>IF(AB13=9,"",IF(AB13=7,"",IF(AB14=0,"",IF(AB14=1,"un ",IF(AB14=2,"deux ",IF(AB14=3,"trois ",IF(AB14=4,"quatre ",IF(AB14=5,"cinq ",AB73))))))))</f>
        <v/>
      </c>
      <c r="AC65" s="2" t="e">
        <f>IF(AC13=9,"",IF(AC13=7,"",IF(AC14=0,"",IF(AC14=1,"un ",IF(AC14=2,"deux ",IF(AC14=3,"trois ",IF(AC14=4,"quatre ",IF(AC14=5,"cinq ",AC73))))))))</f>
        <v>#REF!</v>
      </c>
      <c r="AD65" s="2" t="e">
        <f>IF(AD13=9,"",IF(AD13=7,"",IF(AD14=0,"",IF(AD14=1,"un ",IF(AD14=2,"deux ",IF(AD14=3,"trois ",IF(AD14=4,"quatre ",IF(AD14=5,"cinq ",AD73))))))))</f>
        <v>#REF!</v>
      </c>
      <c r="AE65" s="2" t="e">
        <f>IF(AE13=9,"",IF(AE13=7,"",IF(AE14=0,"",IF(AE14=1,"un ",IF(AE14=2,"deux ",IF(AE14=3,"trois ",IF(AE14=4,"quatre ",IF(AE14=5,"cinq ",AE73))))))))</f>
        <v>#REF!</v>
      </c>
    </row>
    <row r="66" spans="27:31" ht="12.75" customHeight="1" x14ac:dyDescent="0.25">
      <c r="AA66" s="2" t="e">
        <f>IF(AA9=70,"soixante-dix ",IF(AA9=71,"soixante et onze ",IF(AA9=72,"soixante-douze ",IF(AA9=73,"soixante-treize ",IF(AA9=74,"soixante-quatorze ",IF(AA9=75,"soixante-quinze ",AA74))))))</f>
        <v>#REF!</v>
      </c>
      <c r="AB66" s="2" t="str">
        <f>IF(AB9=70,"soixante-dix ",IF(AB9=71,"soixante et onze ",IF(AB9=72,"soixante-douze ",IF(AB9=73,"soixante-treize ",IF(AB9=74,"soixante-quatorze ",IF(AB9=75,"soixante-quinze ",AB74))))))</f>
        <v/>
      </c>
      <c r="AC66" s="2" t="e">
        <f>IF(AC9=70,"soixante-dix ",IF(AC9=71,"soixante et onze ",IF(AC9=72,"soixante-douze ",IF(AC9=73,"soixante-treize ",IF(AC9=74,"soixante-quatorze ",IF(AC9=75,"soixante-quinze ",AC74))))))</f>
        <v>#REF!</v>
      </c>
      <c r="AD66" s="2" t="e">
        <f>IF(AD9=70,"soixante-dix ",IF(AD9=71,"soixante et onze ",IF(AD9=72,"soixante-douze ",IF(AD9=73,"soixante-treize ",IF(AD9=74,"soixante-quatorze ",IF(AD9=75,"soixante-quinze ",AD74))))))</f>
        <v>#REF!</v>
      </c>
      <c r="AE66" s="2" t="e">
        <f>IF(AE9=70,"soixante-dix ",IF(AE9=71,"soixante et onze ",IF(AE9=72,"soixante-douze ",IF(AE9=73,"soixante-treize ",IF(AE9=74,"soixante-quatorze ",IF(AE9=75,"soixante-quinze ",AE74))))))</f>
        <v>#REF!</v>
      </c>
    </row>
    <row r="67" spans="27:31" ht="12.75" customHeight="1" x14ac:dyDescent="0.25">
      <c r="AA67" s="2" t="e">
        <f>IF(AA9=21,"et un ",IF(AA9=31,"et un ",IF(AA9=41,"et un ",IF(AA9=51,"et un ",IF(AA9=61,"et un ",AA75)))))</f>
        <v>#REF!</v>
      </c>
      <c r="AB67" s="2" t="str">
        <f>IF(AB9=21,"et un ",IF(AB9=31,"et un ",IF(AB9=41,"et un ",IF(AB9=51,"et un ",IF(AB9=61,"et un ",AB75)))))</f>
        <v/>
      </c>
      <c r="AC67" s="2" t="e">
        <f>IF(AC9=21,"et un ",IF(AC9=31,"et un ",IF(AC9=41,"et un ",IF(AC9=51,"et un ",IF(AC9=61,"et un ",AC75)))))</f>
        <v>#REF!</v>
      </c>
      <c r="AD67" s="2" t="e">
        <f>IF(AD9=21,"et un ",IF(AD9=31,"et un ",IF(AD9=41,"et un ",IF(AD9=51,"et un ",IF(AD9=61,"et un ",AD75)))))</f>
        <v>#REF!</v>
      </c>
      <c r="AE67" s="2" t="e">
        <f>IF(AE9=21,"et un ",IF(AE9=31,"et un ",IF(AE9=41,"et un ",IF(AE9=51,"et un ",IF(AE9=61,"et un ",AE75)))))</f>
        <v>#REF!</v>
      </c>
    </row>
    <row r="68" spans="27:31" ht="12.75" customHeight="1" x14ac:dyDescent="0.25">
      <c r="AA68" s="2" t="e">
        <f>IF(AA10=70,"soixante-dix ",IF(AA10=71,"soixante et onze ",IF(AA10=72,"soixante-douze ",IF(AA10=73,"soixante-treize ",IF(AA10=74,"soixante-quatorze ",IF(AA10=75,"soixante-quinze ",AA76))))))</f>
        <v>#REF!</v>
      </c>
      <c r="AB68" s="2" t="str">
        <f>IF(AB10=70,"soixante-dix ",IF(AB10=71,"soixante et onze ",IF(AB10=72,"soixante-douze ",IF(AB10=73,"soixante-treize ",IF(AB10=74,"soixante-quatorze ",IF(AB10=75,"soixante-quinze ",AB76))))))</f>
        <v/>
      </c>
      <c r="AC68" s="2" t="e">
        <f>IF(AC10=70,"soixante-dix ",IF(AC10=71,"soixante et onze ",IF(AC10=72,"soixante-douze ",IF(AC10=73,"soixante-treize ",IF(AC10=74,"soixante-quatorze ",IF(AC10=75,"soixante-quinze ",AC76))))))</f>
        <v>#REF!</v>
      </c>
      <c r="AD68" s="2" t="e">
        <f>IF(AD10=70,"soixante-dix ",IF(AD10=71,"soixante et onze ",IF(AD10=72,"soixante-douze ",IF(AD10=73,"soixante-treize ",IF(AD10=74,"soixante-quatorze ",IF(AD10=75,"soixante-quinze ",AD76))))))</f>
        <v>#REF!</v>
      </c>
      <c r="AE68" s="2" t="e">
        <f>IF(AE10=70,"soixante-dix ",IF(AE10=71,"soixante et onze ",IF(AE10=72,"soixante-douze ",IF(AE10=73,"soixante-treize ",IF(AE10=74,"soixante-quatorze ",IF(AE10=75,"soixante-quinze ",AE76))))))</f>
        <v>#REF!</v>
      </c>
    </row>
    <row r="69" spans="27:31" ht="12.75" customHeight="1" x14ac:dyDescent="0.25">
      <c r="AA69" s="2" t="e">
        <f>IF(AA19=9,"",IF(AA19=7,"",IF(AA20=0,"",IF(AA20=1,"un ",IF(AA20=2,"deux ",IF(AA20=3,"trois ",IF(AA20=4,"quatre ",IF(AA20=5,"cinq ",AA77))))))))</f>
        <v>#REF!</v>
      </c>
      <c r="AB69" s="2" t="str">
        <f>IF(AB19=9,"",IF(AB19=7,"",IF(AB20=0,"",IF(AB20=1,"un ",IF(AB20=2,"deux ",IF(AB20=3,"trois ",IF(AB20=4,"quatre ",IF(AB20=5,"cinq ",AB77))))))))</f>
        <v/>
      </c>
      <c r="AC69" s="2" t="e">
        <f>IF(AC19=9,"",IF(AC19=7,"",IF(AC20=0,"",IF(AC20=1,"un ",IF(AC20=2,"deux ",IF(AC20=3,"trois ",IF(AC20=4,"quatre ",IF(AC20=5,"cinq ",AC77))))))))</f>
        <v>#REF!</v>
      </c>
      <c r="AD69" s="2" t="e">
        <f>IF(AD19=9,"",IF(AD19=7,"",IF(AD20=0,"",IF(AD20=1,"un ",IF(AD20=2,"deux ",IF(AD20=3,"trois ",IF(AD20=4,"quatre ",IF(AD20=5,"cinq ",AD77))))))))</f>
        <v>#REF!</v>
      </c>
      <c r="AE69" s="2" t="e">
        <f>IF(AE19=9,"",IF(AE19=7,"",IF(AE20=0,"",IF(AE20=1,"un ",IF(AE20=2,"deux ",IF(AE20=3,"trois ",IF(AE20=4,"quatre ",IF(AE20=5,"cinq ",AE77))))))))</f>
        <v>#REF!</v>
      </c>
    </row>
    <row r="70" spans="27:31" ht="12.75" customHeight="1" x14ac:dyDescent="0.25">
      <c r="AA70" s="2" t="e">
        <f>IF(AA11=70,"soixante-dix ",IF(AA11=71,"soixante et onze ",IF(AA11=72,"soixante-douze ",IF(AA11=73,"soixante-treize ",IF(AA11=74,"soixante-quatorze ",IF(AA11=75,"soixante-quinze ",AA78))))))</f>
        <v>#REF!</v>
      </c>
      <c r="AB70" s="2" t="str">
        <f>IF(AB11=70,"soixante-dix ",IF(AB11=71,"soixante et onze ",IF(AB11=72,"soixante-douze ",IF(AB11=73,"soixante-treize ",IF(AB11=74,"soixante-quatorze ",IF(AB11=75,"soixante-quinze ",AB78))))))</f>
        <v/>
      </c>
      <c r="AC70" s="2" t="e">
        <f>IF(AC11=70,"soixante-dix ",IF(AC11=71,"soixante et onze ",IF(AC11=72,"soixante-douze ",IF(AC11=73,"soixante-treize ",IF(AC11=74,"soixante-quatorze ",IF(AC11=75,"soixante-quinze ",AC78))))))</f>
        <v>#REF!</v>
      </c>
      <c r="AD70" s="2" t="e">
        <f>IF(AD11=70,"soixante-dix ",IF(AD11=71,"soixante et onze ",IF(AD11=72,"soixante-douze ",IF(AD11=73,"soixante-treize ",IF(AD11=74,"soixante-quatorze ",IF(AD11=75,"soixante-quinze ",AD78))))))</f>
        <v>#REF!</v>
      </c>
      <c r="AE70" s="2" t="e">
        <f>IF(AE11=70,"soixante-dix ",IF(AE11=71,"soixante et onze ",IF(AE11=72,"soixante-douze ",IF(AE11=73,"soixante-treize ",IF(AE11=74,"soixante-quatorze ",IF(AE11=75,"soixante-quinze ",AE78))))))</f>
        <v>#REF!</v>
      </c>
    </row>
    <row r="71" spans="27:31" ht="12.75" customHeight="1" x14ac:dyDescent="0.25">
      <c r="AA71" s="2" t="e">
        <f>IF(AA21=9,"",IF(AA21=7,"",IF(AA22=0,"",IF(AA22=1,"un ",IF(AA22=2,"deux ",IF(AA22=3,"trois ",IF(AA22=4,"quatre ",IF(AA22=5,"cinq ",AA79))))))))</f>
        <v>#REF!</v>
      </c>
      <c r="AB71" s="2" t="str">
        <f>IF(AB21=9,"",IF(AB21=7,"",IF(AB22=0,"",IF(AB22=1,"un ",IF(AB22=2,"deux ",IF(AB22=3,"trois ",IF(AB22=4,"quatre ",IF(AB22=5,"cinq ",AB79))))))))</f>
        <v/>
      </c>
      <c r="AC71" s="2" t="e">
        <f>IF(AC21=9,"",IF(AC21=7,"",IF(AC22=0,"",IF(AC22=1,"un ",IF(AC22=2,"deux ",IF(AC22=3,"trois ",IF(AC22=4,"quatre ",IF(AC22=5,"cinq ",AC79))))))))</f>
        <v>#REF!</v>
      </c>
      <c r="AD71" s="2" t="e">
        <f>IF(AD21=9,"",IF(AD21=7,"",IF(AD22=0,"",IF(AD22=1,"un ",IF(AD22=2,"deux ",IF(AD22=3,"trois ",IF(AD22=4,"quatre ",IF(AD22=5,"cinq ",AD79))))))))</f>
        <v>#REF!</v>
      </c>
      <c r="AE71" s="2" t="e">
        <f>IF(AE21=9,"",IF(AE21=7,"",IF(AE22=0,"",IF(AE22=1,"un ",IF(AE22=2,"deux ",IF(AE22=3,"trois ",IF(AE22=4,"quatre ",IF(AE22=5,"cinq ",AE79))))))))</f>
        <v>#REF!</v>
      </c>
    </row>
    <row r="72" spans="27:31" ht="12.75" customHeight="1" x14ac:dyDescent="0.25">
      <c r="AA72" s="2" t="e">
        <f>IF(AA7=76,"soixante-seize ",IF(AA7=77,"soixante-dix-sept ",IF(AA7=78,"soixante-dix-huit ",IF(AA7=79,"soixante-dix-neuf ",AA80))))</f>
        <v>#REF!</v>
      </c>
      <c r="AB72" s="2" t="str">
        <f>IF(AB7=76,"soixante-seize ",IF(AB7=77,"soixante-dix-sept ",IF(AB7=78,"soixante-dix-huit ",IF(AB7=79,"soixante-dix-neuf ",AB80))))</f>
        <v/>
      </c>
      <c r="AC72" s="2" t="e">
        <f>IF(AC7=76,"soixante-seize ",IF(AC7=77,"soixante-dix-sept ",IF(AC7=78,"soixante-dix-huit ",IF(AC7=79,"soixante-dix-neuf ",AC80))))</f>
        <v>#REF!</v>
      </c>
      <c r="AD72" s="2" t="e">
        <f>IF(AD7=76,"soixante-seize ",IF(AD7=77,"soixante-dix-sept ",IF(AD7=78,"soixante-dix-huit ",IF(AD7=79,"soixante-dix-neuf ",AD80))))</f>
        <v>#REF!</v>
      </c>
      <c r="AE72" s="2" t="e">
        <f>IF(AE7=76,"soixante-seize ",IF(AE7=77,"soixante-dix-sept ",IF(AE7=78,"soixante-dix-huit ",IF(AE7=79,"soixante-dix-neuf ",AE80))))</f>
        <v>#REF!</v>
      </c>
    </row>
    <row r="73" spans="27:31" ht="12.75" customHeight="1" x14ac:dyDescent="0.25">
      <c r="AA73" s="2" t="e">
        <f>IF(AA13=9,"",IF(AA14=6,"six ",IF(AA14=7,"sept ",IF(AA14=8,"huit ",IF(AA14=9,"neuf ",)))))</f>
        <v>#REF!</v>
      </c>
      <c r="AB73" s="2">
        <f>IF(AB13=9,"",IF(AB14=6,"six ",IF(AB14=7,"sept ",IF(AB14=8,"huit ",IF(AB14=9,"neuf ",)))))</f>
        <v>0</v>
      </c>
      <c r="AC73" s="2" t="e">
        <f>IF(AC13=9,"",IF(AC14=6,"six ",IF(AC14=7,"sept ",IF(AC14=8,"huit ",IF(AC14=9,"neuf ",)))))</f>
        <v>#REF!</v>
      </c>
      <c r="AD73" s="2" t="e">
        <f>IF(AD13=9,"",IF(AD14=6,"six ",IF(AD14=7,"sept ",IF(AD14=8,"huit ",IF(AD14=9,"neuf ",)))))</f>
        <v>#REF!</v>
      </c>
      <c r="AE73" s="2" t="e">
        <f>IF(AE13=9,"",IF(AE14=6,"six ",IF(AE14=7,"sept ",IF(AE14=8,"huit ",IF(AE14=9,"neuf ",)))))</f>
        <v>#REF!</v>
      </c>
    </row>
    <row r="74" spans="27:31" ht="12.75" customHeight="1" x14ac:dyDescent="0.25">
      <c r="AA74" s="2" t="e">
        <f>IF(AA9=76,"soixante-seize ",IF(AA9=77,"soixante-dix-sept ",IF(AA9=78,"soixante-dix-huit ",IF(AA9=79,"soixante-dix-neuf ",AA81))))</f>
        <v>#REF!</v>
      </c>
      <c r="AB74" s="2" t="str">
        <f>IF(AB9=76,"soixante-seize ",IF(AB9=77,"soixante-dix-sept ",IF(AB9=78,"soixante-dix-huit ",IF(AB9=79,"soixante-dix-neuf ",AB81))))</f>
        <v/>
      </c>
      <c r="AC74" s="2" t="e">
        <f>IF(AC9=76,"soixante-seize ",IF(AC9=77,"soixante-dix-sept ",IF(AC9=78,"soixante-dix-huit ",IF(AC9=79,"soixante-dix-neuf ",AC81))))</f>
        <v>#REF!</v>
      </c>
      <c r="AD74" s="2" t="e">
        <f>IF(AD9=76,"soixante-seize ",IF(AD9=77,"soixante-dix-sept ",IF(AD9=78,"soixante-dix-huit ",IF(AD9=79,"soixante-dix-neuf ",AD81))))</f>
        <v>#REF!</v>
      </c>
      <c r="AE74" s="2" t="e">
        <f>IF(AE9=76,"soixante-seize ",IF(AE9=77,"soixante-dix-sept ",IF(AE9=78,"soixante-dix-huit ",IF(AE9=79,"soixante-dix-neuf ",AE81))))</f>
        <v>#REF!</v>
      </c>
    </row>
    <row r="75" spans="27:31" ht="12.75" customHeight="1" x14ac:dyDescent="0.25">
      <c r="AA75" s="2" t="e">
        <f>IF(AA16=9,"",IF(AA16=7,"",IF(AA17=0,"",IF(AA17=1,"un ",IF(AA17=2,"deux ",IF(AA17=3,"trois ",IF(AA17=4,"quatre ",IF(AA17=5,"cinq ",AA82))))))))</f>
        <v>#REF!</v>
      </c>
      <c r="AB75" s="2" t="str">
        <f>IF(AB16=9,"",IF(AB16=7,"",IF(AB17=0,"",IF(AB17=1,"un ",IF(AB17=2,"deux ",IF(AB17=3,"trois ",IF(AB17=4,"quatre ",IF(AB17=5,"cinq ",AB82))))))))</f>
        <v/>
      </c>
      <c r="AC75" s="2" t="e">
        <f>IF(AC16=9,"",IF(AC16=7,"",IF(AC17=0,"",IF(AC17=1,"un ",IF(AC17=2,"deux ",IF(AC17=3,"trois ",IF(AC17=4,"quatre ",IF(AC17=5,"cinq ",AC82))))))))</f>
        <v>#REF!</v>
      </c>
      <c r="AD75" s="2" t="e">
        <f>IF(AD16=9,"",IF(AD16=7,"",IF(AD17=0,"",IF(AD17=1,"un ",IF(AD17=2,"deux ",IF(AD17=3,"trois ",IF(AD17=4,"quatre ",IF(AD17=5,"cinq ",AD82))))))))</f>
        <v>#REF!</v>
      </c>
      <c r="AE75" s="2" t="e">
        <f>IF(AE16=9,"",IF(AE16=7,"",IF(AE17=0,"",IF(AE17=1,"un ",IF(AE17=2,"deux ",IF(AE17=3,"trois ",IF(AE17=4,"quatre ",IF(AE17=5,"cinq ",AE82))))))))</f>
        <v>#REF!</v>
      </c>
    </row>
    <row r="76" spans="27:31" ht="12.75" customHeight="1" x14ac:dyDescent="0.25">
      <c r="AA76" s="2" t="e">
        <f>IF(AA10=76,"soixante-seize ",IF(AA10=77,"soixante-dix-sept ",IF(AA10=78,"soixante-dix-huit ",IF(AA10=79,"soixante-dix-neuf ",AA83))))</f>
        <v>#REF!</v>
      </c>
      <c r="AB76" s="2" t="str">
        <f>IF(AB10=76,"soixante-seize ",IF(AB10=77,"soixante-dix-sept ",IF(AB10=78,"soixante-dix-huit ",IF(AB10=79,"soixante-dix-neuf ",AB83))))</f>
        <v/>
      </c>
      <c r="AC76" s="2" t="e">
        <f>IF(AC10=76,"soixante-seize ",IF(AC10=77,"soixante-dix-sept ",IF(AC10=78,"soixante-dix-huit ",IF(AC10=79,"soixante-dix-neuf ",AC83))))</f>
        <v>#REF!</v>
      </c>
      <c r="AD76" s="2" t="e">
        <f>IF(AD10=76,"soixante-seize ",IF(AD10=77,"soixante-dix-sept ",IF(AD10=78,"soixante-dix-huit ",IF(AD10=79,"soixante-dix-neuf ",AD83))))</f>
        <v>#REF!</v>
      </c>
      <c r="AE76" s="2" t="e">
        <f>IF(AE10=76,"soixante-seize ",IF(AE10=77,"soixante-dix-sept ",IF(AE10=78,"soixante-dix-huit ",IF(AE10=79,"soixante-dix-neuf ",AE83))))</f>
        <v>#REF!</v>
      </c>
    </row>
    <row r="77" spans="27:31" ht="12.75" customHeight="1" x14ac:dyDescent="0.25">
      <c r="AA77" s="2" t="e">
        <f>IF(AA19=9,"",IF(AA20=6,"six ",IF(AA20=7,"sept ",IF(AA20=8,"huit ",IF(AA20=9,"neuf ",)))))</f>
        <v>#REF!</v>
      </c>
      <c r="AB77" s="2">
        <f>IF(AB19=9,"",IF(AB20=6,"six ",IF(AB20=7,"sept ",IF(AB20=8,"huit ",IF(AB20=9,"neuf ",)))))</f>
        <v>0</v>
      </c>
      <c r="AC77" s="2" t="e">
        <f>IF(AC19=9,"",IF(AC20=6,"six ",IF(AC20=7,"sept ",IF(AC20=8,"huit ",IF(AC20=9,"neuf ",)))))</f>
        <v>#REF!</v>
      </c>
      <c r="AD77" s="2" t="e">
        <f>IF(AD19=9,"",IF(AD20=6,"six ",IF(AD20=7,"sept ",IF(AD20=8,"huit ",IF(AD20=9,"neuf ",)))))</f>
        <v>#REF!</v>
      </c>
      <c r="AE77" s="2" t="e">
        <f>IF(AE19=9,"",IF(AE20=6,"six ",IF(AE20=7,"sept ",IF(AE20=8,"huit ",IF(AE20=9,"neuf ",)))))</f>
        <v>#REF!</v>
      </c>
    </row>
    <row r="78" spans="27:31" ht="12.75" customHeight="1" x14ac:dyDescent="0.25">
      <c r="AA78" s="2" t="e">
        <f>IF(AA11=76,"soixante-seize ",IF(AA11=77,"soixante-dix-sept ",IF(AA11=78,"soixante-dix-huit ",IF(AA11=79,"soixante-dix-neuf ",AA84))))</f>
        <v>#REF!</v>
      </c>
      <c r="AB78" s="2" t="str">
        <f>IF(AB11=76,"soixante-seize ",IF(AB11=77,"soixante-dix-sept ",IF(AB11=78,"soixante-dix-huit ",IF(AB11=79,"soixante-dix-neuf ",AB84))))</f>
        <v/>
      </c>
      <c r="AC78" s="2" t="e">
        <f>IF(AC11=76,"soixante-seize ",IF(AC11=77,"soixante-dix-sept ",IF(AC11=78,"soixante-dix-huit ",IF(AC11=79,"soixante-dix-neuf ",AC84))))</f>
        <v>#REF!</v>
      </c>
      <c r="AD78" s="2" t="e">
        <f>IF(AD11=76,"soixante-seize ",IF(AD11=77,"soixante-dix-sept ",IF(AD11=78,"soixante-dix-huit ",IF(AD11=79,"soixante-dix-neuf ",AD84))))</f>
        <v>#REF!</v>
      </c>
      <c r="AE78" s="2" t="e">
        <f>IF(AE11=76,"soixante-seize ",IF(AE11=77,"soixante-dix-sept ",IF(AE11=78,"soixante-dix-huit ",IF(AE11=79,"soixante-dix-neuf ",AE84))))</f>
        <v>#REF!</v>
      </c>
    </row>
    <row r="79" spans="27:31" ht="12.75" customHeight="1" x14ac:dyDescent="0.25">
      <c r="AA79" s="2" t="e">
        <f>IF(AA21=9,"",IF(AA22=6,"six ",IF(AA22=7,"sept ",IF(AA22=8,"huit ",IF(AA22=9,"neuf ",)))))</f>
        <v>#REF!</v>
      </c>
      <c r="AB79" s="2">
        <f>IF(AB21=9,"",IF(AB22=6,"six ",IF(AB22=7,"sept ",IF(AB22=8,"huit ",IF(AB22=9,"neuf ",)))))</f>
        <v>0</v>
      </c>
      <c r="AC79" s="2" t="e">
        <f>IF(AC21=9,"",IF(AC22=6,"six ",IF(AC22=7,"sept ",IF(AC22=8,"huit ",IF(AC22=9,"neuf ",)))))</f>
        <v>#REF!</v>
      </c>
      <c r="AD79" s="2" t="e">
        <f>IF(AD21=9,"",IF(AD22=6,"six ",IF(AD22=7,"sept ",IF(AD22=8,"huit ",IF(AD22=9,"neuf ",)))))</f>
        <v>#REF!</v>
      </c>
      <c r="AE79" s="2" t="e">
        <f>IF(AE21=9,"",IF(AE22=6,"six ",IF(AE22=7,"sept ",IF(AE22=8,"huit ",IF(AE22=9,"neuf ",)))))</f>
        <v>#REF!</v>
      </c>
    </row>
    <row r="80" spans="27:31" ht="12.75" customHeight="1" x14ac:dyDescent="0.25">
      <c r="AA80" s="2" t="e">
        <f>IF(AA7=90,"quatre-vingt-dix ",IF(AA7=91,"quatre-vingt-onze ",IF(AA7=92,"quatre-vingt-douze ",IF(AA7=93,"quatre-vingt-treize ",IF(AA7=94,"quatre-vingt-quatorze ",IF(AA7=95,"quatre-vingt-quinze ",AA85))))))</f>
        <v>#REF!</v>
      </c>
      <c r="AB80" s="2" t="str">
        <f>IF(AB7=90,"quatre-vingt-dix ",IF(AB7=91,"quatre-vingt-onze ",IF(AB7=92,"quatre-vingt-douze ",IF(AB7=93,"quatre-vingt-treize ",IF(AB7=94,"quatre-vingt-quatorze ",IF(AB7=95,"quatre-vingt-quinze ",AB85))))))</f>
        <v/>
      </c>
      <c r="AC80" s="2" t="e">
        <f>IF(AC7=90,"quatre-vingt-dix ",IF(AC7=91,"quatre-vingt-onze ",IF(AC7=92,"quatre-vingt-douze ",IF(AC7=93,"quatre-vingt-treize ",IF(AC7=94,"quatre-vingt-quatorze ",IF(AC7=95,"quatre-vingt-quinze ",AC85))))))</f>
        <v>#REF!</v>
      </c>
      <c r="AD80" s="2" t="e">
        <f>IF(AD7=90,"quatre-vingt-dix ",IF(AD7=91,"quatre-vingt-onze ",IF(AD7=92,"quatre-vingt-douze ",IF(AD7=93,"quatre-vingt-treize ",IF(AD7=94,"quatre-vingt-quatorze ",IF(AD7=95,"quatre-vingt-quinze ",AD85))))))</f>
        <v>#REF!</v>
      </c>
      <c r="AE80" s="2" t="e">
        <f>IF(AE7=90,"quatre-vingt-dix ",IF(AE7=91,"quatre-vingt-onze ",IF(AE7=92,"quatre-vingt-douze ",IF(AE7=93,"quatre-vingt-treize ",IF(AE7=94,"quatre-vingt-quatorze ",IF(AE7=95,"quatre-vingt-quinze ",AE85))))))</f>
        <v>#REF!</v>
      </c>
    </row>
    <row r="81" spans="27:31" ht="12.75" customHeight="1" x14ac:dyDescent="0.25">
      <c r="AA81" s="2" t="e">
        <f>IF(AA9=90,"quatre-vingt-dix ",IF(AA9=91,"quatre-vingt-onze ",IF(AA9=92,"quatre-vingt-douze ",IF(AA9=93,"quatre-vingt-treize ",IF(AA9=94,"quatre-vingt-quatorze ",IF(AA9=95,"quatre-vingt-quinze ",AA86))))))</f>
        <v>#REF!</v>
      </c>
      <c r="AB81" s="2" t="str">
        <f>IF(AB9=90,"quatre-vingt-dix ",IF(AB9=91,"quatre-vingt-onze ",IF(AB9=92,"quatre-vingt-douze ",IF(AB9=93,"quatre-vingt-treize ",IF(AB9=94,"quatre-vingt-quatorze ",IF(AB9=95,"quatre-vingt-quinze ",AB86))))))</f>
        <v/>
      </c>
      <c r="AC81" s="2" t="e">
        <f>IF(AC9=90,"quatre-vingt-dix ",IF(AC9=91,"quatre-vingt-onze ",IF(AC9=92,"quatre-vingt-douze ",IF(AC9=93,"quatre-vingt-treize ",IF(AC9=94,"quatre-vingt-quatorze ",IF(AC9=95,"quatre-vingt-quinze ",AC86))))))</f>
        <v>#REF!</v>
      </c>
      <c r="AD81" s="2" t="e">
        <f>IF(AD9=90,"quatre-vingt-dix ",IF(AD9=91,"quatre-vingt-onze ",IF(AD9=92,"quatre-vingt-douze ",IF(AD9=93,"quatre-vingt-treize ",IF(AD9=94,"quatre-vingt-quatorze ",IF(AD9=95,"quatre-vingt-quinze ",AD86))))))</f>
        <v>#REF!</v>
      </c>
      <c r="AE81" s="2" t="e">
        <f>IF(AE9=90,"quatre-vingt-dix ",IF(AE9=91,"quatre-vingt-onze ",IF(AE9=92,"quatre-vingt-douze ",IF(AE9=93,"quatre-vingt-treize ",IF(AE9=94,"quatre-vingt-quatorze ",IF(AE9=95,"quatre-vingt-quinze ",AE86))))))</f>
        <v>#REF!</v>
      </c>
    </row>
    <row r="82" spans="27:31" ht="12.75" customHeight="1" x14ac:dyDescent="0.25">
      <c r="AA82" s="2" t="e">
        <f>IF(AA16=9,"",IF(AA17=6,"six ",IF(AA17=7,"sept ",IF(AA17=8,"huit ",IF(AA17=9,"neuf ",)))))</f>
        <v>#REF!</v>
      </c>
      <c r="AB82" s="2">
        <f>IF(AB16=9,"",IF(AB17=6,"six ",IF(AB17=7,"sept ",IF(AB17=8,"huit ",IF(AB17=9,"neuf ",)))))</f>
        <v>0</v>
      </c>
      <c r="AC82" s="2" t="e">
        <f>IF(AC16=9,"",IF(AC17=6,"six ",IF(AC17=7,"sept ",IF(AC17=8,"huit ",IF(AC17=9,"neuf ",)))))</f>
        <v>#REF!</v>
      </c>
      <c r="AD82" s="2" t="e">
        <f>IF(AD16=9,"",IF(AD17=6,"six ",IF(AD17=7,"sept ",IF(AD17=8,"huit ",IF(AD17=9,"neuf ",)))))</f>
        <v>#REF!</v>
      </c>
      <c r="AE82" s="2" t="e">
        <f>IF(AE16=9,"",IF(AE17=6,"six ",IF(AE17=7,"sept ",IF(AE17=8,"huit ",IF(AE17=9,"neuf ",)))))</f>
        <v>#REF!</v>
      </c>
    </row>
    <row r="83" spans="27:31" ht="12.75" customHeight="1" x14ac:dyDescent="0.25">
      <c r="AA83" s="2" t="e">
        <f t="shared" ref="AA83:AE84" si="0">IF(AA10=90,"quatre-vingt-dix ",IF(AA10=91,"quatre-vingt-onze ",IF(AA10=92,"quatre-vingt-douze ",IF(AA10=93,"quatre-vingt-treize ",IF(AA10=94,"quatre-vingt-quatorze ",IF(AA10=95,"quatre-vingt-quinze ",AA87))))))</f>
        <v>#REF!</v>
      </c>
      <c r="AB83" s="2" t="str">
        <f t="shared" si="0"/>
        <v/>
      </c>
      <c r="AC83" s="2" t="e">
        <f t="shared" si="0"/>
        <v>#REF!</v>
      </c>
      <c r="AD83" s="2" t="e">
        <f t="shared" si="0"/>
        <v>#REF!</v>
      </c>
      <c r="AE83" s="2" t="e">
        <f t="shared" si="0"/>
        <v>#REF!</v>
      </c>
    </row>
    <row r="84" spans="27:31" ht="12.75" customHeight="1" x14ac:dyDescent="0.25">
      <c r="AA84" s="2" t="e">
        <f t="shared" si="0"/>
        <v>#REF!</v>
      </c>
      <c r="AB84" s="2" t="str">
        <f t="shared" si="0"/>
        <v/>
      </c>
      <c r="AC84" s="2" t="e">
        <f t="shared" si="0"/>
        <v>#REF!</v>
      </c>
      <c r="AD84" s="2" t="e">
        <f t="shared" si="0"/>
        <v>#REF!</v>
      </c>
      <c r="AE84" s="2" t="e">
        <f t="shared" si="0"/>
        <v>#REF!</v>
      </c>
    </row>
    <row r="85" spans="27:31" ht="12.75" customHeight="1" x14ac:dyDescent="0.25">
      <c r="AA85" s="2" t="e">
        <f>IF(AA7=96,"quatre-vingt-seize ",IF(AA7=97,"quatre-vingt-dix-sept ",IF(AA7=98,"quatre-vingt-dix-huit ",IF(AA7=99,"quatre-vingt-dix-neuf ",AA89))))</f>
        <v>#REF!</v>
      </c>
      <c r="AB85" s="2" t="str">
        <f>IF(AB7=96,"quatre-vingt-seize ",IF(AB7=97,"quatre-vingt-dix-sept ",IF(AB7=98,"quatre-vingt-dix-huit ",IF(AB7=99,"quatre-vingt-dix-neuf ",AB89))))</f>
        <v/>
      </c>
      <c r="AC85" s="2" t="e">
        <f>IF(AC7=96,"quatre-vingt-seize ",IF(AC7=97,"quatre-vingt-dix-sept ",IF(AC7=98,"quatre-vingt-dix-huit ",IF(AC7=99,"quatre-vingt-dix-neuf ",AC89))))</f>
        <v>#REF!</v>
      </c>
      <c r="AD85" s="2" t="e">
        <f>IF(AD7=96,"quatre-vingt-seize ",IF(AD7=97,"quatre-vingt-dix-sept ",IF(AD7=98,"quatre-vingt-dix-huit ",IF(AD7=99,"quatre-vingt-dix-neuf ",AD89))))</f>
        <v>#REF!</v>
      </c>
      <c r="AE85" s="2" t="e">
        <f>IF(AE7=96,"quatre-vingt-seize ",IF(AE7=97,"quatre-vingt-dix-sept ",IF(AE7=98,"quatre-vingt-dix-huit ",IF(AE7=99,"quatre-vingt-dix-neuf ",AE89))))</f>
        <v>#REF!</v>
      </c>
    </row>
    <row r="86" spans="27:31" ht="12.75" customHeight="1" x14ac:dyDescent="0.25">
      <c r="AA86" s="2" t="e">
        <f t="shared" ref="AA86:AE88" si="1">IF(AA9=96,"quatre-vingt-seize ",IF(AA9=97,"quatre-vingt-dix-sept ",IF(AA9=98,"quatre-vingt-dix-huit ",IF(AA9=99,"quatre-vingt-dix-neuf ",AA90))))</f>
        <v>#REF!</v>
      </c>
      <c r="AB86" s="2" t="str">
        <f t="shared" si="1"/>
        <v/>
      </c>
      <c r="AC86" s="2" t="e">
        <f t="shared" si="1"/>
        <v>#REF!</v>
      </c>
      <c r="AD86" s="2" t="e">
        <f t="shared" si="1"/>
        <v>#REF!</v>
      </c>
      <c r="AE86" s="2" t="e">
        <f t="shared" si="1"/>
        <v>#REF!</v>
      </c>
    </row>
    <row r="87" spans="27:31" ht="12.75" customHeight="1" x14ac:dyDescent="0.25">
      <c r="AA87" s="2" t="e">
        <f t="shared" si="1"/>
        <v>#REF!</v>
      </c>
      <c r="AB87" s="2" t="str">
        <f t="shared" si="1"/>
        <v/>
      </c>
      <c r="AC87" s="2" t="e">
        <f t="shared" si="1"/>
        <v>#REF!</v>
      </c>
      <c r="AD87" s="2" t="e">
        <f t="shared" si="1"/>
        <v>#REF!</v>
      </c>
      <c r="AE87" s="2" t="e">
        <f t="shared" si="1"/>
        <v>#REF!</v>
      </c>
    </row>
    <row r="88" spans="27:31" ht="12.75" customHeight="1" x14ac:dyDescent="0.25">
      <c r="AA88" s="2" t="e">
        <f t="shared" si="1"/>
        <v>#REF!</v>
      </c>
      <c r="AB88" s="2" t="str">
        <f t="shared" si="1"/>
        <v/>
      </c>
      <c r="AC88" s="2" t="e">
        <f t="shared" si="1"/>
        <v>#REF!</v>
      </c>
      <c r="AD88" s="2" t="e">
        <f t="shared" si="1"/>
        <v>#REF!</v>
      </c>
      <c r="AE88" s="2" t="e">
        <f t="shared" si="1"/>
        <v>#REF!</v>
      </c>
    </row>
    <row r="89" spans="27:31" ht="12.75" customHeight="1" x14ac:dyDescent="0.25">
      <c r="AA89" s="2" t="e">
        <f>IF(AA13=2,"vingt ",IF(AA13=3,"trente ",IF(AA13=4,"quarante ",IF(AA13=5,"cinquante ",AA93))))</f>
        <v>#REF!</v>
      </c>
      <c r="AB89" s="2" t="str">
        <f>IF(AB13=2,"vingt ",IF(AB13=3,"trente ",IF(AB13=4,"quarante ",IF(AB13=5,"cinquante ",AB93))))</f>
        <v/>
      </c>
      <c r="AC89" s="2" t="e">
        <f>IF(AC13=2,"vingt ",IF(AC13=3,"trente ",IF(AC13=4,"quarante ",IF(AC13=5,"cinquante ",AC93))))</f>
        <v>#REF!</v>
      </c>
      <c r="AD89" s="2" t="e">
        <f>IF(AD13=2,"vingt ",IF(AD13=3,"trente ",IF(AD13=4,"quarante ",IF(AD13=5,"cinquante ",AD93))))</f>
        <v>#REF!</v>
      </c>
      <c r="AE89" s="2" t="e">
        <f>IF(AE13=2,"vingt ",IF(AE13=3,"trente ",IF(AE13=4,"quarante ",IF(AE13=5,"cinquante ",AE93))))</f>
        <v>#REF!</v>
      </c>
    </row>
    <row r="90" spans="27:31" ht="12.75" customHeight="1" x14ac:dyDescent="0.25">
      <c r="AA90" s="2" t="e">
        <f>IF(AA16=2,"vingt ",IF(AA16=3,"trente ",IF(AA16=4,"quarante ",IF(AA16=5,"cinquante ",AA94))))</f>
        <v>#REF!</v>
      </c>
      <c r="AB90" s="2" t="str">
        <f>IF(AB16=2,"vingt ",IF(AB16=3,"trente ",IF(AB16=4,"quarante ",IF(AB16=5,"cinquante ",AB94))))</f>
        <v/>
      </c>
      <c r="AC90" s="2" t="e">
        <f>IF(AC16=2,"vingt ",IF(AC16=3,"trente ",IF(AC16=4,"quarante ",IF(AC16=5,"cinquante ",AC94))))</f>
        <v>#REF!</v>
      </c>
      <c r="AD90" s="2" t="e">
        <f>IF(AD16=2,"vingt ",IF(AD16=3,"trente ",IF(AD16=4,"quarante ",IF(AD16=5,"cinquante ",AD94))))</f>
        <v>#REF!</v>
      </c>
      <c r="AE90" s="2" t="e">
        <f>IF(AE16=2,"vingt ",IF(AE16=3,"trente ",IF(AE16=4,"quarante ",IF(AE16=5,"cinquante ",AE94))))</f>
        <v>#REF!</v>
      </c>
    </row>
    <row r="91" spans="27:31" ht="12.75" customHeight="1" x14ac:dyDescent="0.25">
      <c r="AA91" s="2" t="e">
        <f>IF(AA19=2,"vingt ",IF(AA19=3,"trente ",IF(AA19=4,"quarante ",IF(AA19=5,"cinquante ",AA95))))</f>
        <v>#REF!</v>
      </c>
      <c r="AB91" s="2" t="str">
        <f>IF(AB19=2,"vingt ",IF(AB19=3,"trente ",IF(AB19=4,"quarante ",IF(AB19=5,"cinquante ",AB95))))</f>
        <v/>
      </c>
      <c r="AC91" s="2" t="e">
        <f>IF(AC19=2,"vingt ",IF(AC19=3,"trente ",IF(AC19=4,"quarante ",IF(AC19=5,"cinquante ",AC95))))</f>
        <v>#REF!</v>
      </c>
      <c r="AD91" s="2" t="e">
        <f>IF(AD19=2,"vingt ",IF(AD19=3,"trente ",IF(AD19=4,"quarante ",IF(AD19=5,"cinquante ",AD95))))</f>
        <v>#REF!</v>
      </c>
      <c r="AE91" s="2" t="e">
        <f>IF(AE19=2,"vingt ",IF(AE19=3,"trente ",IF(AE19=4,"quarante ",IF(AE19=5,"cinquante ",AE95))))</f>
        <v>#REF!</v>
      </c>
    </row>
    <row r="92" spans="27:31" ht="12.75" customHeight="1" x14ac:dyDescent="0.25">
      <c r="AA92" s="2" t="e">
        <f>IF(AA21=2,"vingt ",IF(AA21=3,"trente ",IF(AA21=4,"quarante ",IF(AA21=5,"cinquante ",AA96))))</f>
        <v>#REF!</v>
      </c>
      <c r="AB92" s="2" t="str">
        <f>IF(AB21=2,"vingt ",IF(AB21=3,"trente ",IF(AB21=4,"quarante ",IF(AB21=5,"cinquante ",AB96))))</f>
        <v/>
      </c>
      <c r="AC92" s="2" t="e">
        <f>IF(AC21=2,"vingt ",IF(AC21=3,"trente ",IF(AC21=4,"quarante ",IF(AC21=5,"cinquante ",AC96))))</f>
        <v>#REF!</v>
      </c>
      <c r="AD92" s="2" t="e">
        <f>IF(AD21=2,"vingt ",IF(AD21=3,"trente ",IF(AD21=4,"quarante ",IF(AD21=5,"cinquante ",AD96))))</f>
        <v>#REF!</v>
      </c>
      <c r="AE92" s="2" t="e">
        <f>IF(AE21=2,"vingt ",IF(AE21=3,"trente ",IF(AE21=4,"quarante ",IF(AE21=5,"cinquante ",AE96))))</f>
        <v>#REF!</v>
      </c>
    </row>
    <row r="93" spans="27:31" ht="12.75" customHeight="1" x14ac:dyDescent="0.25">
      <c r="AA93" s="2" t="e">
        <f>IF(AA13=6,"soixante ",IF(AA7=80,"quatre-vingts ",IF(AA13=8,"quatre-vingt-","")))</f>
        <v>#REF!</v>
      </c>
      <c r="AB93" s="2" t="str">
        <f>IF(AB13=6,"soixante ",IF(AB7=80,"quatre-vingts ",IF(AB13=8,"quatre-vingt-","")))</f>
        <v/>
      </c>
      <c r="AC93" s="2" t="e">
        <f>IF(AC13=6,"soixante ",IF(AC7=80,"quatre-vingts ",IF(AC13=8,"quatre-vingt-","")))</f>
        <v>#REF!</v>
      </c>
      <c r="AD93" s="2" t="e">
        <f>IF(AD13=6,"soixante ",IF(AD7=80,"quatre-vingts ",IF(AD13=8,"quatre-vingt-","")))</f>
        <v>#REF!</v>
      </c>
      <c r="AE93" s="2" t="e">
        <f>IF(AE13=6,"soixante ",IF(AE7=80,"quatre-vingts ",IF(AE13=8,"quatre-vingt-","")))</f>
        <v>#REF!</v>
      </c>
    </row>
    <row r="94" spans="27:31" ht="12.75" customHeight="1" x14ac:dyDescent="0.25">
      <c r="AA94" s="2" t="e">
        <f>IF(AA16=6,"soixante ",IF(AA9=80,"quatre-vingts ",IF(AA16=8,"quatre-vingt-","")))</f>
        <v>#REF!</v>
      </c>
      <c r="AB94" s="2" t="str">
        <f>IF(AB16=6,"soixante ",IF(AB9=80,"quatre-vingts ",IF(AB16=8,"quatre-vingt-","")))</f>
        <v/>
      </c>
      <c r="AC94" s="2" t="e">
        <f>IF(AC16=6,"soixante ",IF(AC9=80,"quatre-vingts ",IF(AC16=8,"quatre-vingt-","")))</f>
        <v>#REF!</v>
      </c>
      <c r="AD94" s="2" t="e">
        <f>IF(AD16=6,"soixante ",IF(AD9=80,"quatre-vingts ",IF(AD16=8,"quatre-vingt-","")))</f>
        <v>#REF!</v>
      </c>
      <c r="AE94" s="2" t="e">
        <f>IF(AE16=6,"soixante ",IF(AE9=80,"quatre-vingts ",IF(AE16=8,"quatre-vingt-","")))</f>
        <v>#REF!</v>
      </c>
    </row>
    <row r="95" spans="27:31" ht="12.75" customHeight="1" x14ac:dyDescent="0.25">
      <c r="AA95" s="2" t="e">
        <f>IF(AA19=6,"soixante ",IF(AA10=80,"quatre-vingts ",IF(AA19=8,"quatre-vingt-","")))</f>
        <v>#REF!</v>
      </c>
      <c r="AB95" s="2" t="str">
        <f>IF(AB19=6,"soixante ",IF(AB10=80,"quatre-vingts ",IF(AB19=8,"quatre-vingt-","")))</f>
        <v/>
      </c>
      <c r="AC95" s="2" t="e">
        <f>IF(AC19=6,"soixante ",IF(AC10=80,"quatre-vingts ",IF(AC19=8,"quatre-vingt-","")))</f>
        <v>#REF!</v>
      </c>
      <c r="AD95" s="2" t="e">
        <f>IF(AD19=6,"soixante ",IF(AD10=80,"quatre-vingts ",IF(AD19=8,"quatre-vingt-","")))</f>
        <v>#REF!</v>
      </c>
      <c r="AE95" s="2" t="e">
        <f>IF(AE19=6,"soixante ",IF(AE10=80,"quatre-vingts ",IF(AE19=8,"quatre-vingt-","")))</f>
        <v>#REF!</v>
      </c>
    </row>
    <row r="96" spans="27:31" ht="12.75" customHeight="1" x14ac:dyDescent="0.25">
      <c r="AA96" s="2" t="e">
        <f>IF(AA21=6,"soixante ",IF(AA11=80,"quatre-vingts ",IF(AA21=8,"quatre-vingt-","")))</f>
        <v>#REF!</v>
      </c>
      <c r="AB96" s="2" t="str">
        <f>IF(AB21=6,"soixante ",IF(AB11=80,"quatre-vingts ",IF(AB21=8,"quatre-vingt-","")))</f>
        <v/>
      </c>
      <c r="AC96" s="2" t="e">
        <f>IF(AC21=6,"soixante ",IF(AC11=80,"quatre-vingts ",IF(AC21=8,"quatre-vingt-","")))</f>
        <v>#REF!</v>
      </c>
      <c r="AD96" s="2" t="e">
        <f>IF(AD21=6,"soixante ",IF(AD11=80,"quatre-vingts ",IF(AD21=8,"quatre-vingt-","")))</f>
        <v>#REF!</v>
      </c>
      <c r="AE96" s="2" t="e">
        <f>IF(AE21=6,"soixante ",IF(AE11=80,"quatre-vingts ",IF(AE21=8,"quatre-vingt-","")))</f>
        <v>#REF!</v>
      </c>
    </row>
    <row r="97" spans="27:31" ht="12.75" customHeight="1" x14ac:dyDescent="0.25">
      <c r="AA97" s="2">
        <f>0</f>
        <v>0</v>
      </c>
      <c r="AB97" s="2">
        <f>0</f>
        <v>0</v>
      </c>
      <c r="AC97" s="2">
        <f>0</f>
        <v>0</v>
      </c>
      <c r="AD97" s="2">
        <f>0</f>
        <v>0</v>
      </c>
      <c r="AE97" s="2">
        <f>0</f>
        <v>0</v>
      </c>
    </row>
    <row r="98" spans="27:31" ht="12.75" customHeight="1" x14ac:dyDescent="0.25">
      <c r="AA98" s="2" t="e">
        <f>(AA23&amp;AA24&amp;AA25&amp;AA26&amp;AA27&amp;AA28&amp;AA29&amp;AA30&amp;AA31&amp;AA32&amp;AA33&amp;AA34&amp;AA35&amp;AA36&amp;AA37&amp;AA38&amp;AA39&amp;AA40&amp;AA41)</f>
        <v>#REF!</v>
      </c>
      <c r="AB98" s="2" t="str">
        <f>(AB23&amp;AB24&amp;AB25&amp;AB26&amp;AB27&amp;AB28&amp;AB29&amp;AB30&amp;AB31&amp;AB32&amp;AB33&amp;AB34&amp;AB35&amp;AB36&amp;AB37&amp;AB38&amp;AB39&amp;AB40&amp;AB41)</f>
        <v xml:space="preserve">zéro Euro </v>
      </c>
      <c r="AC98" s="2" t="e">
        <f>(AC23&amp;AC24&amp;AC25&amp;AC26&amp;AC27&amp;AC28&amp;AC29&amp;AC30&amp;AC31&amp;AC32&amp;AC33&amp;AC34&amp;AC35&amp;AC36&amp;AC37&amp;AC38&amp;AC39&amp;AC40&amp;AC41)</f>
        <v>#REF!</v>
      </c>
      <c r="AD98" s="2" t="e">
        <f>(AD23&amp;AD24&amp;AD25&amp;AD26&amp;AD27&amp;AD28&amp;AD29&amp;AD30&amp;AD31&amp;AD32&amp;AD33&amp;AD34&amp;AD35&amp;AD36&amp;AD37&amp;AD38&amp;AD39&amp;AD40&amp;AD41)</f>
        <v>#REF!</v>
      </c>
      <c r="AE98" s="2" t="e">
        <f>(AE23&amp;AE24&amp;AE25&amp;AE26&amp;AE27&amp;AE28&amp;AE29&amp;AE30&amp;AE31&amp;AE32&amp;AE33&amp;AE34&amp;AE35&amp;AE36&amp;AE37&amp;AE38&amp;AE39&amp;AE40&amp;AE41)</f>
        <v>#REF!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2" t="s">
        <v>168</v>
      </c>
      <c r="B1" s="2" t="s">
        <v>169</v>
      </c>
    </row>
    <row r="2" spans="1:3" x14ac:dyDescent="0.25">
      <c r="A2" s="2" t="s">
        <v>170</v>
      </c>
      <c r="B2" s="2" t="s">
        <v>162</v>
      </c>
    </row>
    <row r="3" spans="1:3" x14ac:dyDescent="0.25">
      <c r="A3" s="2" t="s">
        <v>171</v>
      </c>
      <c r="B3" s="2">
        <v>1</v>
      </c>
    </row>
    <row r="4" spans="1:3" x14ac:dyDescent="0.25">
      <c r="A4" s="2" t="s">
        <v>172</v>
      </c>
      <c r="B4" s="2">
        <v>0</v>
      </c>
    </row>
    <row r="5" spans="1:3" x14ac:dyDescent="0.25">
      <c r="A5" s="2" t="s">
        <v>173</v>
      </c>
      <c r="B5" s="2">
        <v>1</v>
      </c>
    </row>
    <row r="6" spans="1:3" x14ac:dyDescent="0.25">
      <c r="A6" s="2" t="s">
        <v>174</v>
      </c>
      <c r="B6" s="2">
        <v>1</v>
      </c>
    </row>
    <row r="7" spans="1:3" x14ac:dyDescent="0.25">
      <c r="A7" s="2" t="s">
        <v>175</v>
      </c>
      <c r="B7" s="2">
        <v>0</v>
      </c>
    </row>
    <row r="8" spans="1:3" x14ac:dyDescent="0.25">
      <c r="A8" s="2" t="s">
        <v>176</v>
      </c>
      <c r="B8" s="2">
        <v>0</v>
      </c>
    </row>
    <row r="9" spans="1:3" x14ac:dyDescent="0.25">
      <c r="A9" s="2" t="s">
        <v>177</v>
      </c>
      <c r="B9" s="2">
        <v>1</v>
      </c>
    </row>
    <row r="10" spans="1:3" x14ac:dyDescent="0.25">
      <c r="A10" s="2" t="s">
        <v>178</v>
      </c>
      <c r="C10" s="2" t="s">
        <v>179</v>
      </c>
    </row>
    <row r="11" spans="1:3" x14ac:dyDescent="0.25">
      <c r="A11" s="2" t="s">
        <v>180</v>
      </c>
      <c r="B11" s="2">
        <v>0</v>
      </c>
    </row>
    <row r="12" spans="1:3" x14ac:dyDescent="0.25">
      <c r="A12" s="2" t="s">
        <v>181</v>
      </c>
      <c r="B12" s="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17</vt:i4>
      </vt:variant>
    </vt:vector>
  </HeadingPairs>
  <TitlesOfParts>
    <vt:vector size="21" baseType="lpstr">
      <vt:lpstr>Feuil1</vt:lpstr>
      <vt:lpstr>Lot n° 2</vt:lpstr>
      <vt:lpstr>Paramètres</vt:lpstr>
      <vt:lpstr>Version</vt:lpstr>
      <vt:lpstr>CODELOT</vt:lpstr>
      <vt:lpstr>CPVILLEDOSSIER</vt:lpstr>
      <vt:lpstr>DATEVALEUR</vt:lpstr>
      <vt:lpstr>'Lot n° 2'!Impression_des_titres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'Lot n° 2'!Zone_d_impression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2026-05-28T09:19:34Z</cp:lastPrinted>
  <dcterms:created xsi:type="dcterms:W3CDTF">2026-05-27T06:01:06Z</dcterms:created>
  <dcterms:modified xsi:type="dcterms:W3CDTF">2026-05-28T09:19:51Z</dcterms:modified>
</cp:coreProperties>
</file>